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19" r:id="rId1"/>
    <sheet name="CMSFinancial" sheetId="1" r:id="rId2"/>
    <sheet name="CMSPerfom" sheetId="2" r:id="rId3"/>
    <sheet name="CMSPersonnel" sheetId="3" r:id="rId4"/>
    <sheet name="CCODFinancial" sheetId="4" r:id="rId5"/>
    <sheet name="CCODPerfom" sheetId="5" r:id="rId6"/>
    <sheet name="CCODPersonnel" sheetId="6" r:id="rId7"/>
    <sheet name="NHLSFinancial" sheetId="7" r:id="rId8"/>
    <sheet name="NHLSPerfom" sheetId="8" r:id="rId9"/>
    <sheet name="NHLSPersonnel" sheetId="9" r:id="rId10"/>
    <sheet name="OHSCFinancial" sheetId="10" r:id="rId11"/>
    <sheet name="OHSCPerfom" sheetId="11" r:id="rId12"/>
    <sheet name="OHSCPersonnel" sheetId="12" r:id="rId13"/>
    <sheet name="SAHPRAFinancial" sheetId="13" r:id="rId14"/>
    <sheet name="SAHPRAPerfom" sheetId="14" r:id="rId15"/>
    <sheet name="SAHPRAPersonnel" sheetId="15" r:id="rId16"/>
    <sheet name="MRCFinancial" sheetId="16" r:id="rId17"/>
    <sheet name="MRCPerfom" sheetId="17" r:id="rId18"/>
    <sheet name="MRCPersonnel" sheetId="18" r:id="rId19"/>
  </sheets>
  <definedNames>
    <definedName name="_Hlk124937548" localSheetId="5">CCODPerfom!$J$9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<sst xmlns="http://schemas.openxmlformats.org/spreadsheetml/2006/main" count="1227" uniqueCount="388">
  <si>
    <t>Table 18.19 Council for Medical Schemes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</si>
  <si>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</si>
  <si>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</si>
  <si>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</si>
  <si>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</si>
  <si>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</si>
  <si>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</si>
  <si>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</si>
  <si>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</si>
  <si>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</si>
  <si>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</si>
  <si>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</si>
  <si>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</si>
  <si>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</si>
  <si>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</si>
  <si>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</si>
  <si>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</si>
  <si>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Accreditation</t>
  </si>
  <si>
    <t>Benefit management</t>
  </si>
  <si>
    <t>Complaints adjudication</t>
  </si>
  <si>
    <t>Compliance and investigation</t>
  </si>
  <si>
    <t>Financial supervision</t>
  </si>
  <si>
    <t>Research and monitoring</t>
  </si>
  <si>
    <t>Stakeholder relations</t>
  </si>
  <si>
    <t>Strategy office</t>
  </si>
  <si>
    <t>Strategy, performance and risk</t>
  </si>
  <si>
    <t>Regulation</t>
  </si>
  <si>
    <t>Policy, Research and Monitoring</t>
  </si>
  <si>
    <t>Member protection</t>
  </si>
  <si>
    <t>Total</t>
  </si>
  <si>
    <t>Table 18.20 Council for Medical Schemes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</si>
  <si>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</si>
  <si>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</si>
  <si>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</si>
  <si>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</si>
  <si>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</si>
  <si>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</si>
  <si>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</si>
  <si>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</si>
  <si>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</si>
  <si>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</si>
  <si>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</si>
  <si>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</si>
  <si>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</si>
  <si>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</si>
  <si>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</si>
  <si>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</si>
  <si>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</si>
  <si>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</si>
  <si>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</si>
  <si>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</si>
  <si>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</si>
  <si>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</si>
  <si>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</si>
  <si>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</si>
  <si>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</si>
  <si>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</si>
  <si>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</si>
  <si>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</si>
  <si>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</si>
  <si>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</si>
  <si>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</si>
  <si>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</si>
  <si>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</si>
  <si>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</si>
  <si>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</si>
  <si>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</si>
  <si>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</si>
  <si>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Loans</t>
  </si>
  <si>
    <t>Accrued investment interest</t>
  </si>
  <si>
    <t>Receivables and prepayments</t>
  </si>
  <si>
    <t>Cash and cash equivalents</t>
  </si>
  <si>
    <t>Total assets</t>
  </si>
  <si>
    <t>Accumulated surplus/(deficit)</t>
  </si>
  <si>
    <t>Capital reserve fund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</si>
  <si>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</si>
  <si>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</si>
  <si>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</si>
  <si>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</si>
  <si>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</si>
  <si>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Department: Health</t>
  </si>
  <si>
    <t>Table 18.18 Council for Medical Schemes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</si>
  <si>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</si>
  <si>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</si>
  <si>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</si>
  <si>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</si>
  <si>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</si>
  <si>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</si>
  <si>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Percentage of interim rule amendments processed within 14 working days of receipt of all information</t>
  </si>
  <si>
    <t>Priority 3: Education, Skills and Health</t>
  </si>
  <si>
    <t>92.6% (88/95)</t>
  </si>
  <si>
    <t>96.8% (91/94)</t>
  </si>
  <si>
    <t>80%</t>
  </si>
  <si>
    <t>Percentage of annual rule amendments processed before 31 December of each year</t>
  </si>
  <si>
    <t>90%</t>
  </si>
  <si>
    <t>Percentage of broker and broker organisation applications accredited within 30 working days per quarter on receipt of complete information</t>
  </si>
  <si>
    <t>Percentage of commissioned inspections conducted</t>
  </si>
  <si>
    <t>100% (6/6)</t>
  </si>
  <si>
    <t>33% (2/6)</t>
  </si>
  <si>
    <t>85%</t>
  </si>
  <si>
    <t>Percentage of governance interventions implemented</t>
  </si>
  <si>
    <t>60%</t>
  </si>
  <si>
    <t>Number of research projects and support projects published in support of the National Health Policy</t>
  </si>
  <si>
    <t>Policy, Research and Monitoring - new</t>
  </si>
  <si>
    <t>12</t>
  </si>
  <si>
    <t>17</t>
  </si>
  <si>
    <t>Table 18.21 Council for Medical Schemes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</si>
  <si>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</si>
  <si>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</si>
  <si>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</si>
  <si>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</si>
  <si>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</si>
  <si>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</si>
  <si>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</si>
  <si>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</si>
  <si>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</si>
  <si>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</si>
  <si>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for Medical Schemes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</si>
  <si>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</si>
  <si>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</si>
  <si>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</si>
  <si>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</si>
  <si>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</si>
  <si>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</si>
  <si>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</si>
  <si>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</si>
  <si>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</si>
  <si>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</si>
  <si>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</si>
  <si>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18.23 Mines and Works Compensation Fund expenditure trends and estimates by programme/objective/activity</t>
  </si>
  <si>
    <t>Compensation of pensioners</t>
  </si>
  <si>
    <t>Compensation of ex-miners</t>
  </si>
  <si>
    <t>Compensation of tb</t>
  </si>
  <si>
    <t>Table 18.24 Mines and Works Compensation Fund statements of financial performance, cash flow and financial position</t>
  </si>
  <si>
    <t>Tax revenue</t>
  </si>
  <si>
    <t>Interest, dividends and rent on land</t>
  </si>
  <si>
    <t>Transfers and subsidies</t>
  </si>
  <si>
    <t>Tax receipts</t>
  </si>
  <si>
    <t>Interest and rent on land</t>
  </si>
  <si>
    <t>Net cash flow from financing activities</t>
  </si>
  <si>
    <t>Deferred income</t>
  </si>
  <si>
    <t>Table 18.22 Mines and Works Compensation Fund performance indicators by programme/objective/activity and related priority</t>
  </si>
  <si>
    <t>Table 18.25 Mines and Works Compensation Fund personnel numbers and cost by salary level</t>
  </si>
  <si>
    <t>Mines and Works Compensation Fund</t>
  </si>
  <si>
    <t>Table 18.27 National Health Laboratory Service expenditure trends and estimates by programme/objective/activity</t>
  </si>
  <si>
    <t>Surveillance of communicable diseases</t>
  </si>
  <si>
    <t>Occupational health</t>
  </si>
  <si>
    <t>Laboratory tests</t>
  </si>
  <si>
    <t>Research</t>
  </si>
  <si>
    <t>Forensic chemistry laboratories</t>
  </si>
  <si>
    <t>Table 18.28 National Health Laboratory Service statements of financial performance, cash flow and financial position</t>
  </si>
  <si>
    <t>Repayment of finance leases</t>
  </si>
  <si>
    <t>Inventory</t>
  </si>
  <si>
    <t>Taxation</t>
  </si>
  <si>
    <t>Capital and reserves</t>
  </si>
  <si>
    <t>Table 18.26 National Health Laboratory Service performance indicators by programme/objective/activity and related priority</t>
  </si>
  <si>
    <t>Table 18.29 National Health Laboratory Service personnel numbers and cost by salary level</t>
  </si>
  <si>
    <t>National Health Laboratory Service</t>
  </si>
  <si>
    <t>Table 18.31 Office of Health Standards Compliance expenditure trends and estimates by programme/objective/activity</t>
  </si>
  <si>
    <t>Compliance inspectorate</t>
  </si>
  <si>
    <t>Complaints management and office of the ombud</t>
  </si>
  <si>
    <t>Health standards design, analysis and support</t>
  </si>
  <si>
    <t>Certification and Enforcement</t>
  </si>
  <si>
    <t>Table 18.32 Office of Health Standards Compliance statements of financial performance, cash flow and financial position</t>
  </si>
  <si>
    <t>Table 18.30 Office of Health Standards Compliance performance indicators by programme/objective/activity and related priority</t>
  </si>
  <si>
    <t>Table 18.33 Office of Health Standards Compliance personnel numbers and cost by salary level</t>
  </si>
  <si>
    <t>Office of Health Standards Compliance</t>
  </si>
  <si>
    <t>Table 18.35 South African Health Products Regulatory Authority expenditure trends and estimates by programme/objective/activity</t>
  </si>
  <si>
    <t>Health product authorisation</t>
  </si>
  <si>
    <t>Inspectorate and regulatory compliance</t>
  </si>
  <si>
    <t>Medicines evaluation and registration</t>
  </si>
  <si>
    <t>Devices and radiation control</t>
  </si>
  <si>
    <t>Table 18.36 South African Health Products Regulatory Authority statements of financial performance, cash flow and financial position</t>
  </si>
  <si>
    <t>Table 18.34 South African Health Products Regulatory Authority performance indicators by programme/objective/activity and related priority</t>
  </si>
  <si>
    <t>Table 18.37 South African Health Products Regulatory Authority personnel numbers and cost by salary level</t>
  </si>
  <si>
    <t>South African Health Products Regulatory Authority</t>
  </si>
  <si>
    <t>Table 18.39 South African Medical Research Council expenditure trends and estimates by programme/objective/activity</t>
  </si>
  <si>
    <t>Core research</t>
  </si>
  <si>
    <t>Innovation and technology</t>
  </si>
  <si>
    <t>Capacity development</t>
  </si>
  <si>
    <t>Research Translation</t>
  </si>
  <si>
    <t>Table 18.40 South African Medical Research Council statements of financial performance, cash flow and financial position</t>
  </si>
  <si>
    <t>Borrowing activities</t>
  </si>
  <si>
    <t>Table 18.38 South African Medical Research Council performance indicators by programme/objective/activity and related priority</t>
  </si>
  <si>
    <t>Table 18.41 South African Medical Research Council personnel numbers and cost by salary level</t>
  </si>
  <si>
    <t>South African Medical Research Council</t>
  </si>
  <si>
    <t>80% (117/120)</t>
  </si>
  <si>
    <t>100% 
(77)</t>
  </si>
  <si>
    <t>100% 
(74)</t>
  </si>
  <si>
    <t>90%
(92)</t>
  </si>
  <si>
    <t>80%
(5 487/5 928)</t>
  </si>
  <si>
    <t>74.4%
 (4 308/5 787)</t>
  </si>
  <si>
    <t>84.8%
 (3 861/4 554)</t>
  </si>
  <si>
    <t>100% (102)</t>
  </si>
  <si>
    <t>100%
(31)</t>
  </si>
  <si>
    <t>100%
 (93)</t>
  </si>
  <si>
    <t xml:space="preserve">Regulations </t>
  </si>
  <si>
    <t>Regulations</t>
  </si>
  <si>
    <t>Number of controlled mines and works inspected per year</t>
  </si>
  <si>
    <t>Priority 3: Education, skills and health</t>
  </si>
  <si>
    <t>Percentage of claims finalised per year within 90 days of receipt of all completed claim documents</t>
  </si>
  <si>
    <t>(4 372/</t>
  </si>
  <si>
    <t>5 354)</t>
  </si>
  <si>
    <t>(5 543/</t>
  </si>
  <si>
    <t>6 155)</t>
  </si>
  <si>
    <t>Annual reports, including annual financial statements of the Mines and Works Compensation Fund, submitted to the Auditor-General per year</t>
  </si>
  <si>
    <t xml:space="preserve">2015/16 and 2016/17 annual reports and annual financial statements </t>
  </si>
  <si>
    <t xml:space="preserve">2017/18 and 2018/19 annual reports and annual financial statements </t>
  </si>
  <si>
    <t>2019/20 and 2020/21 annual reports and annual financial statements</t>
  </si>
  <si>
    <t>2021/22 annual report and annual financial statements</t>
  </si>
  <si>
    <t>2022/23 annual report and annual financial statements</t>
  </si>
  <si>
    <t>2023/24 annual report and annual financial statements</t>
  </si>
  <si>
    <t>2024/25 annual report and annual financial statements</t>
  </si>
  <si>
    <t>Percentage of controlled mines and works liable for the payment of levies to the Mines and Works Compensation Fund per year</t>
  </si>
  <si>
    <t>(2 021/</t>
  </si>
  <si>
    <t>2 894)</t>
  </si>
  <si>
    <t>(1 907/</t>
  </si>
  <si>
    <t>2 928)</t>
  </si>
  <si>
    <t>(2 111/</t>
  </si>
  <si>
    <t>2 537)</t>
  </si>
  <si>
    <t>Number of certifications finalised on the mineworkers compensation system per year</t>
  </si>
  <si>
    <t>13 874</t>
  </si>
  <si>
    <t>13 084</t>
  </si>
  <si>
    <t>5 969</t>
  </si>
  <si>
    <t>13 200</t>
  </si>
  <si>
    <t>14 100</t>
  </si>
  <si>
    <t>15 000</t>
  </si>
  <si>
    <t>Number of benefit payments made by the Compensation Commissioner for Occupational Diseases in Mines and Works per year</t>
  </si>
  <si>
    <t>4 212</t>
  </si>
  <si>
    <t>4 678</t>
  </si>
  <si>
    <t>7 600</t>
  </si>
  <si>
    <t>8 100</t>
  </si>
  <si>
    <t>8 600</t>
  </si>
  <si>
    <t>Number of claims finalised by the Compensation Commissioner for Occupational Diseases in Mines and Works per year</t>
  </si>
  <si>
    <t>7 291</t>
  </si>
  <si>
    <t>5 354</t>
  </si>
  <si>
    <t>6 155</t>
  </si>
  <si>
    <t>8 470</t>
  </si>
  <si>
    <t>9 035</t>
  </si>
  <si>
    <t>9 600</t>
  </si>
  <si>
    <t>Percentage of outbreaks responded to per year within 24 hours of notification</t>
  </si>
  <si>
    <t>(33 373)</t>
  </si>
  <si>
    <t>(1 193)</t>
  </si>
  <si>
    <t>Percentage of occupational and  environmental health laboratory tests conducted within the predefined turnaround time per year</t>
  </si>
  <si>
    <t>(15 478/</t>
  </si>
  <si>
    <t>16 706)</t>
  </si>
  <si>
    <t>(14 491/</t>
  </si>
  <si>
    <t>14 959)</t>
  </si>
  <si>
    <t>(2 839/</t>
  </si>
  <si>
    <t>2 906)</t>
  </si>
  <si>
    <t>Percentage of CD4 tests performed within 40 hours per year</t>
  </si>
  <si>
    <t>(2 576 647/</t>
  </si>
  <si>
    <t xml:space="preserve">2 752 726) </t>
  </si>
  <si>
    <t>(2 122 442/</t>
  </si>
  <si>
    <t xml:space="preserve">2 324 176) </t>
  </si>
  <si>
    <t>(2 118 943/</t>
  </si>
  <si>
    <t xml:space="preserve">2 268 494) </t>
  </si>
  <si>
    <t>Percentage of HIV viral load tests performed within 96 hours per year</t>
  </si>
  <si>
    <t>(4 445 591/</t>
  </si>
  <si>
    <t>5 631 340)</t>
  </si>
  <si>
    <t>(4 692 425/</t>
  </si>
  <si>
    <t>5 838 922)</t>
  </si>
  <si>
    <t>(5 707 235/</t>
  </si>
  <si>
    <t>6 125 024)</t>
  </si>
  <si>
    <t>Percentage of TB GeneXpert tests performed within 40 hours per year</t>
  </si>
  <si>
    <t>(1 958 190/</t>
  </si>
  <si>
    <t xml:space="preserve">2 094 401) </t>
  </si>
  <si>
    <t>(1 451 824/</t>
  </si>
  <si>
    <t xml:space="preserve">1 535 865) </t>
  </si>
  <si>
    <t>(2 031 792/</t>
  </si>
  <si>
    <t xml:space="preserve">2 155 430) </t>
  </si>
  <si>
    <t>Percentage of HIV polymerase chain reaction tests performed within 96 hours per year</t>
  </si>
  <si>
    <t>(436 147/</t>
  </si>
  <si>
    <t>605 978)</t>
  </si>
  <si>
    <t>(561 792/</t>
  </si>
  <si>
    <t>673 596)</t>
  </si>
  <si>
    <t>(631 796/</t>
  </si>
  <si>
    <t>703 346)</t>
  </si>
  <si>
    <t>Percentage of cervical smear tests performed within 5 weeks per year</t>
  </si>
  <si>
    <t>(1 729 128/</t>
  </si>
  <si>
    <t>2 022 064)</t>
  </si>
  <si>
    <t>(622 123/</t>
  </si>
  <si>
    <t>654 225)</t>
  </si>
  <si>
    <t>(732 283/</t>
  </si>
  <si>
    <t>755 252)</t>
  </si>
  <si>
    <t>Total number of national central laboratories accredited by the South African National Accreditation System</t>
  </si>
  <si>
    <t>Percentage of laboratories achieving proficiency testing scheme performance standards of 80% per year</t>
  </si>
  <si>
    <t>(618/</t>
  </si>
  <si>
    <t>699)</t>
  </si>
  <si>
    <t>(247/</t>
  </si>
  <si>
    <t>249)</t>
  </si>
  <si>
    <t>(250/</t>
  </si>
  <si>
    <t>252)</t>
  </si>
  <si>
    <t>Number of articles published in the peer-reviewed journals per year</t>
  </si>
  <si>
    <t>Percentage of public sector health establishments inspected for compliance with norms and standards per year</t>
  </si>
  <si>
    <t>(647/</t>
  </si>
  <si>
    <t>3 816)</t>
  </si>
  <si>
    <t>(387/</t>
  </si>
  <si>
    <t>(544/</t>
  </si>
  <si>
    <t>3 741)</t>
  </si>
  <si>
    <t>Percentage of private sector health establishments inspected for compliance with norms and standards per year</t>
  </si>
  <si>
    <t>Percentage of low-risk complaints resolved within 25 working days of being lodged in the call centre per year</t>
  </si>
  <si>
    <t>(1 580/</t>
  </si>
  <si>
    <t>1 651)</t>
  </si>
  <si>
    <t>(2 108/</t>
  </si>
  <si>
    <t>2 296)</t>
  </si>
  <si>
    <t>(2 756/</t>
  </si>
  <si>
    <t>3 317)</t>
  </si>
  <si>
    <t>Percentage of user complaints resolved through assessment within 30 working days of receipt of a response from the complainant and/or health establishment per year</t>
  </si>
  <si>
    <t>(5/203)</t>
  </si>
  <si>
    <t>(39/146)</t>
  </si>
  <si>
    <t>Number of recommendation reports for improvement in the health care sector made to relevant authorities per year</t>
  </si>
  <si>
    <t>Percentage of health establishments issued with a certificate of compliance within 15 days from the date of the final inspection report and a recommendation by an inspector per year</t>
  </si>
  <si>
    <t>Certification and enforcement</t>
  </si>
  <si>
    <t>(161/</t>
  </si>
  <si>
    <t>189)</t>
  </si>
  <si>
    <t>Percentage of health establishments against which enforcement action has been initiated within 10 days from the date of the final inspection report and a recommendation by an inspector per year</t>
  </si>
  <si>
    <t>Percentage of medicine registrations in the backlog cleared per year</t>
  </si>
  <si>
    <t>(6 732/</t>
  </si>
  <si>
    <t>11 570)</t>
  </si>
  <si>
    <t>(2 819/</t>
  </si>
  <si>
    <t>5 320)</t>
  </si>
  <si>
    <t>(2 557/</t>
  </si>
  <si>
    <t>3 395)</t>
  </si>
  <si>
    <t>Percentage of new chemical entities finalised within 400 working days per year</t>
  </si>
  <si>
    <t>(44) finalised within 590 days</t>
  </si>
  <si>
    <t>80% finalised within 360 working days</t>
  </si>
  <si>
    <t>Percentage of generic medicines registered within 250 working days per year</t>
  </si>
  <si>
    <t>(131/</t>
  </si>
  <si>
    <t>240)</t>
  </si>
  <si>
    <t>(148/</t>
  </si>
  <si>
    <t xml:space="preserve">184) </t>
  </si>
  <si>
    <t>Percentage of new licences finalised per year that are related to good manufacturing practices and good wholesaling practices</t>
  </si>
  <si>
    <t>(168/</t>
  </si>
  <si>
    <t>218)</t>
  </si>
  <si>
    <t>(17/</t>
  </si>
  <si>
    <t>29)</t>
  </si>
  <si>
    <t>(13/</t>
  </si>
  <si>
    <t>31)</t>
  </si>
  <si>
    <t>Percentage of human clinical trial applications finalised within 80 working days per year</t>
  </si>
  <si>
    <t>(194/</t>
  </si>
  <si>
    <t>203)</t>
  </si>
  <si>
    <t>(235/</t>
  </si>
  <si>
    <t>248)</t>
  </si>
  <si>
    <t>Percentage of medical device establishment licence applications finalised within 90 days per year</t>
  </si>
  <si>
    <t>(911/</t>
  </si>
  <si>
    <t>916)</t>
  </si>
  <si>
    <t>(629/</t>
  </si>
  <si>
    <t>757)</t>
  </si>
  <si>
    <t>(613/</t>
  </si>
  <si>
    <t>804)</t>
  </si>
  <si>
    <t>Medical device registration regulations implemented per year</t>
  </si>
  <si>
    <t>Draft regulations to form part of the medical registration framework were resubmitted to the Office of the State Law Adviser for review in September 2020</t>
  </si>
  <si>
    <t>19 guidelines to support the medical device registration regulations were approved by the executive committee</t>
  </si>
  <si>
    <t xml:space="preserve">Guidelines published to support the medical device registration regulations </t>
  </si>
  <si>
    <t xml:space="preserve">Call-up notice published on the pilot project for the registration of class D (high-risk) medical devices </t>
  </si>
  <si>
    <t xml:space="preserve">Call-up notice published for the registration of class D (high-risk) medical devices </t>
  </si>
  <si>
    <t xml:space="preserve">Call-up notice published for the registration of class C (medium-risk) medical devices </t>
  </si>
  <si>
    <t>1.   Indicator discontinued.</t>
  </si>
  <si>
    <t>2.  No historical data available.</t>
  </si>
  <si>
    <t>Number of accepted and published journal articles, book chapters and books by council-affiliated and funded authors per year</t>
  </si>
  <si>
    <t>1 187</t>
  </si>
  <si>
    <t>1 261</t>
  </si>
  <si>
    <t>1 169</t>
  </si>
  <si>
    <t>Number of accepted and published journal articles by council grant holders with acknowledgement of the council per year</t>
  </si>
  <si>
    <t>Number of accepted and published journal articles where the first and/or last author is affiliated to the council per year</t>
  </si>
  <si>
    <t>Number of research grants awarded by the council per year</t>
  </si>
  <si>
    <t>Number of new innovation and technology projects funded by the council aimed at developing, testing and/or implementing new or improved health solutions per year</t>
  </si>
  <si>
    <t>Number of ongoing innovation and technology projects funded by the council aimed at developing, testing and/or implementing new or improved health solutions per year</t>
  </si>
  <si>
    <t>Number of innovation disclosures made by the council’s intramural research and innovation units and platforms per year</t>
  </si>
  <si>
    <t>Number of awards (scholarships, fellowships and grants) by the council for MSc, PhD, postdocs and early career scientists per year</t>
  </si>
  <si>
    <t>Number of awards by the council to female MSc, PhD, postdocs and early career scientists per year</t>
  </si>
  <si>
    <t>Number of awards by the council to black South African citizens and permanent residents (MSc, PhD, postdoc and early career scientists) classified as African per year</t>
  </si>
  <si>
    <t>Number of awards by the council to MSc, PhD, postdocs and early career scientists from historically disadvantaged institutions per year</t>
  </si>
  <si>
    <t>Number of MSc and PhD students graduated or completed who supported by the council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</si>
  <si>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</si>
  <si>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</si>
  <si>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(0/23)</t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</si>
  <si>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</si>
  <si>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1. No historical data available.</t>
  </si>
  <si>
    <t>Entity name</t>
  </si>
  <si>
    <t>Table name</t>
  </si>
  <si>
    <t xml:space="preserve"> Council for Medical Schemes</t>
  </si>
  <si>
    <t xml:space="preserve"> Mines and Works Compensation Fund</t>
  </si>
  <si>
    <t xml:space="preserve"> National Health Laboratory Service</t>
  </si>
  <si>
    <t xml:space="preserve"> Office of Health Standards Compliance</t>
  </si>
  <si>
    <t xml:space="preserve"> South African Health Products Regulatory Authority</t>
  </si>
  <si>
    <t xml:space="preserve"> South African Medical Research Council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</si>
</sst>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vertAlign val="superscript"/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sz val="7"/>
      <color rgb="FF000000"/>
      <name val="Calibri"/>
      <family val="2"/>
    </font>
    <font>
      <sz val="7"/>
      <color theme="1"/>
      <name val="Calibri"/>
      <family val="2"/>
    </font>
    <font>
      <sz val="7"/>
      <color theme="1"/>
      <name val="Arial Narrow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7" fillId="0" borderId="0" applyNumberFormat="0" applyFill="0" applyBorder="0" applyAlignment="0" applyProtection="0"/>
  </cellStyleXfs>
  <cellXfs count="324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169" fontId="6" fillId="2" borderId="0" xfId="4" applyNumberFormat="1" applyFont="1" applyFill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4" xfId="8" applyFont="1" applyBorder="1" applyAlignment="1">
      <alignment horizontal="left" wrapText="1"/>
    </xf>
    <xf numFmtId="0" fontId="14" fillId="0" borderId="25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2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49" fontId="15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10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6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8" fillId="0" borderId="26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8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9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21" fillId="0" borderId="0" xfId="0" applyFont="1"/>
    <xf numFmtId="0" fontId="15" fillId="0" borderId="26" xfId="8" applyFont="1" applyBorder="1" applyAlignment="1">
      <alignment horizontal="left" vertical="top"/>
    </xf>
    <xf numFmtId="0" fontId="15" fillId="0" borderId="0" xfId="8" applyFont="1" applyBorder="1" applyAlignment="1">
      <alignment horizontal="left" vertical="top"/>
    </xf>
    <xf numFmtId="0" fontId="14" fillId="6" borderId="19" xfId="6" quotePrefix="1" applyFont="1" applyFill="1" applyBorder="1" applyAlignment="1">
      <alignment horizontal="right" vertical="top" wrapText="1"/>
    </xf>
    <xf numFmtId="0" fontId="14" fillId="6" borderId="13" xfId="6" quotePrefix="1" applyFont="1" applyFill="1" applyBorder="1" applyAlignment="1">
      <alignment horizontal="right" vertical="top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9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9" fontId="22" fillId="0" borderId="19" xfId="0" applyNumberFormat="1" applyFont="1" applyBorder="1" applyAlignment="1">
      <alignment horizontal="right" vertical="center" wrapText="1"/>
    </xf>
    <xf numFmtId="0" fontId="23" fillId="0" borderId="23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righ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9" fontId="25" fillId="0" borderId="24" xfId="0" applyNumberFormat="1" applyFont="1" applyBorder="1" applyAlignment="1">
      <alignment horizontal="right" vertical="top" wrapText="1"/>
    </xf>
    <xf numFmtId="0" fontId="25" fillId="0" borderId="23" xfId="0" applyFont="1" applyBorder="1" applyAlignment="1">
      <alignment horizontal="right" vertical="top" wrapText="1"/>
    </xf>
    <xf numFmtId="9" fontId="25" fillId="0" borderId="19" xfId="0" applyNumberFormat="1" applyFont="1" applyBorder="1" applyAlignment="1">
      <alignment horizontal="right" vertical="top" wrapText="1"/>
    </xf>
    <xf numFmtId="0" fontId="25" fillId="0" borderId="12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right" vertical="top" wrapText="1"/>
    </xf>
    <xf numFmtId="0" fontId="25" fillId="0" borderId="16" xfId="0" applyFont="1" applyBorder="1" applyAlignment="1">
      <alignment horizontal="right" vertical="top" wrapText="1"/>
    </xf>
    <xf numFmtId="0" fontId="25" fillId="0" borderId="17" xfId="0" applyFont="1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10" fontId="25" fillId="0" borderId="24" xfId="0" applyNumberFormat="1" applyFont="1" applyBorder="1" applyAlignment="1">
      <alignment horizontal="right" vertical="top" wrapText="1"/>
    </xf>
    <xf numFmtId="9" fontId="25" fillId="0" borderId="9" xfId="0" applyNumberFormat="1" applyFont="1" applyBorder="1" applyAlignment="1">
      <alignment horizontal="right" vertical="top" wrapText="1"/>
    </xf>
    <xf numFmtId="9" fontId="25" fillId="0" borderId="10" xfId="0" applyNumberFormat="1" applyFont="1" applyBorder="1" applyAlignment="1">
      <alignment horizontal="right" vertical="top" wrapText="1"/>
    </xf>
    <xf numFmtId="10" fontId="25" fillId="0" borderId="19" xfId="0" applyNumberFormat="1" applyFont="1" applyBorder="1" applyAlignment="1">
      <alignment horizontal="right" vertical="top" wrapText="1"/>
    </xf>
    <xf numFmtId="0" fontId="25" fillId="0" borderId="29" xfId="0" applyFont="1" applyBorder="1" applyAlignment="1">
      <alignment horizontal="right" vertical="top" wrapText="1"/>
    </xf>
    <xf numFmtId="0" fontId="21" fillId="0" borderId="23" xfId="0" applyFont="1" applyBorder="1" applyAlignment="1">
      <alignment vertical="top" wrapText="1"/>
    </xf>
    <xf numFmtId="0" fontId="25" fillId="0" borderId="5" xfId="0" applyFont="1" applyBorder="1" applyAlignment="1">
      <alignment horizontal="left" vertical="center" wrapText="1"/>
    </xf>
    <xf numFmtId="0" fontId="7" fillId="0" borderId="0" xfId="9" applyFont="1" applyBorder="1"/>
    <xf numFmtId="0" fontId="25" fillId="0" borderId="4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15" fillId="0" borderId="0" xfId="9" applyFont="1" applyBorder="1"/>
    <xf numFmtId="0" fontId="27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15" fillId="0" borderId="19" xfId="8" applyFont="1" applyBorder="1" applyAlignment="1">
      <alignment horizontal="left" vertical="center" wrapText="1"/>
    </xf>
    <xf numFmtId="0" fontId="15" fillId="0" borderId="12" xfId="8" applyFont="1" applyBorder="1" applyAlignment="1">
      <alignment horizontal="left" vertical="center" wrapText="1"/>
    </xf>
    <xf numFmtId="0" fontId="15" fillId="0" borderId="29" xfId="8" applyFont="1" applyBorder="1" applyAlignment="1">
      <alignment horizontal="left" vertic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9" fontId="22" fillId="0" borderId="9" xfId="0" applyNumberFormat="1" applyFont="1" applyBorder="1" applyAlignment="1">
      <alignment horizontal="right" vertical="center" wrapText="1"/>
    </xf>
    <xf numFmtId="9" fontId="22" fillId="0" borderId="10" xfId="0" applyNumberFormat="1" applyFont="1" applyBorder="1" applyAlignment="1">
      <alignment horizontal="righ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9" fontId="25" fillId="0" borderId="5" xfId="0" applyNumberFormat="1" applyFont="1" applyBorder="1" applyAlignment="1">
      <alignment horizontal="right" vertical="top" wrapText="1"/>
    </xf>
    <xf numFmtId="9" fontId="25" fillId="0" borderId="9" xfId="0" applyNumberFormat="1" applyFont="1" applyBorder="1" applyAlignment="1">
      <alignment horizontal="right" vertical="top" wrapText="1"/>
    </xf>
    <xf numFmtId="9" fontId="25" fillId="0" borderId="6" xfId="0" applyNumberFormat="1" applyFont="1" applyBorder="1" applyAlignment="1">
      <alignment horizontal="right" vertical="top" wrapText="1"/>
    </xf>
    <xf numFmtId="9" fontId="25" fillId="0" borderId="10" xfId="0" applyNumberFormat="1" applyFont="1" applyBorder="1" applyAlignment="1">
      <alignment horizontal="right" vertical="top" wrapText="1"/>
    </xf>
    <xf numFmtId="10" fontId="25" fillId="0" borderId="5" xfId="0" applyNumberFormat="1" applyFont="1" applyBorder="1" applyAlignment="1">
      <alignment horizontal="right" vertical="top" wrapText="1"/>
    </xf>
    <xf numFmtId="10" fontId="25" fillId="0" borderId="9" xfId="0" applyNumberFormat="1" applyFont="1" applyBorder="1" applyAlignment="1">
      <alignment horizontal="right" vertical="top" wrapText="1"/>
    </xf>
    <xf numFmtId="10" fontId="25" fillId="0" borderId="6" xfId="0" applyNumberFormat="1" applyFont="1" applyBorder="1" applyAlignment="1">
      <alignment horizontal="right" vertical="top" wrapText="1"/>
    </xf>
    <xf numFmtId="10" fontId="25" fillId="0" borderId="10" xfId="0" applyNumberFormat="1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2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right" vertical="top" wrapText="1"/>
    </xf>
    <xf numFmtId="9" fontId="25" fillId="0" borderId="16" xfId="0" applyNumberFormat="1" applyFont="1" applyBorder="1" applyAlignment="1">
      <alignment horizontal="right" vertical="top" wrapText="1"/>
    </xf>
    <xf numFmtId="9" fontId="25" fillId="0" borderId="17" xfId="0" applyNumberFormat="1" applyFont="1" applyBorder="1" applyAlignment="1">
      <alignment horizontal="right" vertical="top" wrapText="1"/>
    </xf>
    <xf numFmtId="0" fontId="25" fillId="0" borderId="10" xfId="0" applyFont="1" applyBorder="1" applyAlignment="1">
      <alignment horizontal="right" vertical="top" wrapText="1"/>
    </xf>
    <xf numFmtId="0" fontId="25" fillId="0" borderId="5" xfId="0" applyFont="1" applyBorder="1" applyAlignment="1">
      <alignment horizontal="right" vertical="top" wrapText="1"/>
    </xf>
    <xf numFmtId="0" fontId="25" fillId="0" borderId="6" xfId="0" applyFont="1" applyBorder="1" applyAlignment="1">
      <alignment horizontal="right" vertical="top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9" fontId="25" fillId="0" borderId="19" xfId="0" applyNumberFormat="1" applyFont="1" applyBorder="1" applyAlignment="1">
      <alignment horizontal="right" vertical="top" wrapText="1"/>
    </xf>
    <xf numFmtId="9" fontId="25" fillId="0" borderId="13" xfId="0" applyNumberFormat="1" applyFont="1" applyBorder="1" applyAlignment="1">
      <alignment horizontal="right" vertical="top" wrapText="1"/>
    </xf>
    <xf numFmtId="0" fontId="25" fillId="0" borderId="24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29" xfId="0" applyFont="1" applyBorder="1" applyAlignment="1">
      <alignment horizontal="lef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/>
    <cellStyle name="Normal 15" xfId="6"/>
    <cellStyle name="Normal 2 2 2" xfId="5"/>
    <cellStyle name="Normal_Book1 2" xfId="9"/>
    <cellStyle name="Normal_DBSA_PE30.2009N 2 2" xfId="3"/>
    <cellStyle name="Normal_DBSA_PE30.2009N 3 2" xfId="7"/>
    <cellStyle name="Normal_Link to db 2 2" xfId="4"/>
    <cellStyle name="Normal_Link to db 3 2" xfId="8"/>
    <cellStyle name="Normal_Revenue Tables 2 2 2" xfId="10"/>
    <cellStyle name="Percent" xfId="2" builtinId="5"/>
    <cellStyle name="Percent 2 2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25"/>
  <sheetViews>
    <sheetView showGridLines="0" tabSelected="1" workbookViewId="0">
      <selection activeCell="O5" sqref="O5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2" t="s">
        <v>380</v>
      </c>
      <c r="B1" s="132" t="s">
        <v>381</v>
      </c>
    </row>
    <row r="2" spans="1:2" x14ac:dyDescent="0.25">
      <c r="A2" t="s">
        <v>382</v>
      </c>
      <c r="B2" s="261" t="s">
        <v>0</v>
      </c>
    </row>
    <row r="3" spans="1:2" x14ac:dyDescent="0.25">
      <c r="B3" s="261" t="s">
        <v>30</v>
      </c>
    </row>
    <row r="4" spans="1:2" x14ac:dyDescent="0.25">
      <c r="B4" s="261" t="s">
        <v>81</v>
      </c>
    </row>
    <row r="5" spans="1:2" x14ac:dyDescent="0.25">
      <c r="B5" s="261" t="s">
        <v>106</v>
      </c>
    </row>
    <row r="6" spans="1:2" x14ac:dyDescent="0.25">
      <c r="A6" t="s">
        <v>383</v>
      </c>
      <c r="B6" s="261" t="s">
        <v>129</v>
      </c>
    </row>
    <row r="7" spans="1:2" x14ac:dyDescent="0.25">
      <c r="B7" s="261" t="s">
        <v>133</v>
      </c>
    </row>
    <row r="8" spans="1:2" x14ac:dyDescent="0.25">
      <c r="B8" s="261" t="s">
        <v>141</v>
      </c>
    </row>
    <row r="9" spans="1:2" x14ac:dyDescent="0.25">
      <c r="B9" s="261" t="s">
        <v>142</v>
      </c>
    </row>
    <row r="10" spans="1:2" x14ac:dyDescent="0.25">
      <c r="A10" t="s">
        <v>384</v>
      </c>
      <c r="B10" s="261" t="s">
        <v>144</v>
      </c>
    </row>
    <row r="11" spans="1:2" x14ac:dyDescent="0.25">
      <c r="B11" s="261" t="s">
        <v>150</v>
      </c>
    </row>
    <row r="12" spans="1:2" x14ac:dyDescent="0.25">
      <c r="B12" s="261" t="s">
        <v>155</v>
      </c>
    </row>
    <row r="13" spans="1:2" x14ac:dyDescent="0.25">
      <c r="B13" s="261" t="s">
        <v>156</v>
      </c>
    </row>
    <row r="14" spans="1:2" x14ac:dyDescent="0.25">
      <c r="A14" t="s">
        <v>385</v>
      </c>
      <c r="B14" s="261" t="s">
        <v>158</v>
      </c>
    </row>
    <row r="15" spans="1:2" x14ac:dyDescent="0.25">
      <c r="B15" s="261" t="s">
        <v>163</v>
      </c>
    </row>
    <row r="16" spans="1:2" x14ac:dyDescent="0.25">
      <c r="B16" s="261" t="s">
        <v>164</v>
      </c>
    </row>
    <row r="17" spans="1:2" x14ac:dyDescent="0.25">
      <c r="B17" s="261" t="s">
        <v>165</v>
      </c>
    </row>
    <row r="18" spans="1:2" x14ac:dyDescent="0.25">
      <c r="A18" t="s">
        <v>386</v>
      </c>
      <c r="B18" s="261" t="s">
        <v>167</v>
      </c>
    </row>
    <row r="19" spans="1:2" x14ac:dyDescent="0.25">
      <c r="B19" s="261" t="s">
        <v>172</v>
      </c>
    </row>
    <row r="20" spans="1:2" x14ac:dyDescent="0.25">
      <c r="B20" s="261" t="s">
        <v>173</v>
      </c>
    </row>
    <row r="21" spans="1:2" x14ac:dyDescent="0.25">
      <c r="B21" s="261" t="s">
        <v>174</v>
      </c>
    </row>
    <row r="22" spans="1:2" x14ac:dyDescent="0.25">
      <c r="A22" t="s">
        <v>387</v>
      </c>
      <c r="B22" s="261" t="s">
        <v>176</v>
      </c>
    </row>
    <row r="23" spans="1:2" x14ac:dyDescent="0.25">
      <c r="B23" s="261" t="s">
        <v>181</v>
      </c>
    </row>
    <row r="24" spans="1:2" x14ac:dyDescent="0.25">
      <c r="B24" s="261" t="s">
        <v>183</v>
      </c>
    </row>
    <row r="25" spans="1:2" x14ac:dyDescent="0.25">
      <c r="B25" s="261" t="s">
        <v>184</v>
      </c>
    </row>
  </sheetData>
  <hyperlinks>
    <hyperlink ref="B2" location="CMSFinancial!B2" display="CMSFinancial!B2"/>
    <hyperlink ref="B3" location="CMSFinancial!B20" display="CMSFinancial!B20"/>
    <hyperlink ref="B4" location="CMSPerfom!B2" display="CMSPerfom!B2"/>
    <hyperlink ref="B5" location="CMSPersonnel!B2" display="CMSPersonnel!B2"/>
    <hyperlink ref="B6" location="CCODFinancial!B2" display="CCODFinancial!B2"/>
    <hyperlink ref="B7" location="CCODFinancial!B11" display="CCODFinancial!B11"/>
    <hyperlink ref="B8" location="CCODPerfom!B2" display="CCODPerfom!B2"/>
    <hyperlink ref="B9" location="CCODPersonnel!B2" display="CCODPersonnel!B2"/>
    <hyperlink ref="B10" location="NHLSFinancial!B2" display="NHLSFinancial!B2"/>
    <hyperlink ref="B11" location="NHLSFinancial!B13" display="NHLSFinancial!B13"/>
    <hyperlink ref="B12" location="NHLSPerfom!B2" display="NHLSPerfom!B2"/>
    <hyperlink ref="B13" location="NHLSPersonnel!B2" display="NHLSPersonnel!B2"/>
    <hyperlink ref="B14" location="OHSCFinancial!B2" display="OHSCFinancial!B2"/>
    <hyperlink ref="B15" location="OHSCFinancial!B12" display="OHSCFinancial!B12"/>
    <hyperlink ref="B16" location="OHSCPerfom!B2" display="OHSCPerfom!B2"/>
    <hyperlink ref="B17" location="OHSCPersonnel!B2" display="OHSCPersonnel!B2"/>
    <hyperlink ref="B18" location="SAHPRAFinancial!B2" display="SAHPRAFinancial!B2"/>
    <hyperlink ref="B19" location="SAHPRAFinancial!B12" display="SAHPRAFinancial!B12"/>
    <hyperlink ref="B20" location="SAHPRAPerfom!B2" display="SAHPRAPerfom!B2"/>
    <hyperlink ref="B21" location="SAHPRAPersonnel!B2" display="SAHPRAPersonnel!B2"/>
    <hyperlink ref="B22" location="MRCFinancial!B2" display="MRCFinancial!B2"/>
    <hyperlink ref="B23" location="MRCFinancial!B12" display="MRCFinancial!B12"/>
    <hyperlink ref="B24" location="MRCPerfom!B2" display="MRCPerfom!B2"/>
    <hyperlink ref="B25" location="MRCPersonnel!B2" display="MRC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7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80</v>
      </c>
      <c r="AB1">
        <f>SUMPRODUCT(LEN(B2)-LEN(SUBSTITUTE(B2,{1,2,3,4,5,6,7,8,9,0},"")))</f>
        <v>4</v>
      </c>
    </row>
    <row r="2" spans="2:28" x14ac:dyDescent="0.25">
      <c r="B2" s="262" t="s">
        <v>0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3" t="s">
        <v>11</v>
      </c>
      <c r="H4" s="264"/>
      <c r="I4" s="12" t="s">
        <v>12</v>
      </c>
      <c r="J4" s="12" t="s">
        <v>13</v>
      </c>
      <c r="K4" s="12" t="s">
        <v>14</v>
      </c>
      <c r="L4" s="263" t="s">
        <v>15</v>
      </c>
      <c r="M4" s="265"/>
    </row>
    <row r="5" spans="2:28" x14ac:dyDescent="0.25">
      <c r="B5" s="14" t="s">
        <v>16</v>
      </c>
      <c r="C5" s="15">
        <v>114.69</v>
      </c>
      <c r="D5" s="15">
        <v>120.47</v>
      </c>
      <c r="E5" s="15">
        <v>106.605</v>
      </c>
      <c r="F5" s="16">
        <v>111.444</v>
      </c>
      <c r="G5" s="17">
        <v>-0.01</v>
      </c>
      <c r="H5" s="17">
        <v>0.60499999999999998</v>
      </c>
      <c r="I5" s="15">
        <v>120.39</v>
      </c>
      <c r="J5" s="15">
        <v>120.184</v>
      </c>
      <c r="K5" s="15">
        <v>124.244</v>
      </c>
      <c r="L5" s="17">
        <v>3.6999999999999998E-2</v>
      </c>
      <c r="M5" s="18">
        <v>0.56999999999999995</v>
      </c>
    </row>
    <row r="6" spans="2:28" x14ac:dyDescent="0.25">
      <c r="B6" s="14" t="s">
        <v>17</v>
      </c>
      <c r="C6" s="15">
        <v>9.48</v>
      </c>
      <c r="D6" s="15">
        <v>7.7119999999999997</v>
      </c>
      <c r="E6" s="15">
        <v>0</v>
      </c>
      <c r="F6" s="16">
        <v>0</v>
      </c>
      <c r="G6" s="17">
        <v>-1</v>
      </c>
      <c r="H6" s="17">
        <v>2.1999999999999999E-2</v>
      </c>
      <c r="I6" s="15">
        <v>0</v>
      </c>
      <c r="J6" s="15">
        <v>0</v>
      </c>
      <c r="K6" s="15">
        <v>0</v>
      </c>
      <c r="L6" s="17">
        <v>0</v>
      </c>
      <c r="M6" s="19">
        <v>0</v>
      </c>
    </row>
    <row r="7" spans="2:28" x14ac:dyDescent="0.25">
      <c r="B7" s="14" t="s">
        <v>18</v>
      </c>
      <c r="C7" s="15">
        <v>7.125</v>
      </c>
      <c r="D7" s="15">
        <v>5.3979999999999997</v>
      </c>
      <c r="E7" s="15">
        <v>0</v>
      </c>
      <c r="F7" s="16">
        <v>0</v>
      </c>
      <c r="G7" s="17">
        <v>-1</v>
      </c>
      <c r="H7" s="17">
        <v>1.6E-2</v>
      </c>
      <c r="I7" s="15">
        <v>0</v>
      </c>
      <c r="J7" s="15">
        <v>0</v>
      </c>
      <c r="K7" s="15">
        <v>0</v>
      </c>
      <c r="L7" s="17">
        <v>0</v>
      </c>
      <c r="M7" s="19">
        <v>0</v>
      </c>
    </row>
    <row r="8" spans="2:28" x14ac:dyDescent="0.25">
      <c r="B8" s="14" t="s">
        <v>19</v>
      </c>
      <c r="C8" s="15">
        <v>7.6779999999999999</v>
      </c>
      <c r="D8" s="15">
        <v>8.7249999999999996</v>
      </c>
      <c r="E8" s="15">
        <v>0</v>
      </c>
      <c r="F8" s="16">
        <v>0</v>
      </c>
      <c r="G8" s="17">
        <v>-1</v>
      </c>
      <c r="H8" s="17">
        <v>2.1000000000000001E-2</v>
      </c>
      <c r="I8" s="15">
        <v>0</v>
      </c>
      <c r="J8" s="15">
        <v>0</v>
      </c>
      <c r="K8" s="15">
        <v>0</v>
      </c>
      <c r="L8" s="17">
        <v>0</v>
      </c>
      <c r="M8" s="19">
        <v>0</v>
      </c>
    </row>
    <row r="9" spans="2:28" x14ac:dyDescent="0.25">
      <c r="B9" s="14" t="s">
        <v>20</v>
      </c>
      <c r="C9" s="15">
        <v>15.371</v>
      </c>
      <c r="D9" s="15">
        <v>11.771000000000001</v>
      </c>
      <c r="E9" s="15">
        <v>0</v>
      </c>
      <c r="F9" s="16">
        <v>0</v>
      </c>
      <c r="G9" s="17">
        <v>-1</v>
      </c>
      <c r="H9" s="17">
        <v>3.4000000000000002E-2</v>
      </c>
      <c r="I9" s="15">
        <v>0</v>
      </c>
      <c r="J9" s="15">
        <v>0</v>
      </c>
      <c r="K9" s="15">
        <v>0</v>
      </c>
      <c r="L9" s="17">
        <v>0</v>
      </c>
      <c r="M9" s="19">
        <v>0</v>
      </c>
    </row>
    <row r="10" spans="2:28" x14ac:dyDescent="0.25">
      <c r="B10" s="14" t="s">
        <v>21</v>
      </c>
      <c r="C10" s="15">
        <v>13.263</v>
      </c>
      <c r="D10" s="15">
        <v>11.563000000000001</v>
      </c>
      <c r="E10" s="15">
        <v>0</v>
      </c>
      <c r="F10" s="16">
        <v>0</v>
      </c>
      <c r="G10" s="17">
        <v>-1</v>
      </c>
      <c r="H10" s="17">
        <v>3.2000000000000001E-2</v>
      </c>
      <c r="I10" s="15">
        <v>0</v>
      </c>
      <c r="J10" s="15">
        <v>0</v>
      </c>
      <c r="K10" s="15">
        <v>0</v>
      </c>
      <c r="L10" s="17">
        <v>0</v>
      </c>
      <c r="M10" s="19">
        <v>0</v>
      </c>
    </row>
    <row r="11" spans="2:28" x14ac:dyDescent="0.25">
      <c r="B11" s="14" t="s">
        <v>22</v>
      </c>
      <c r="C11" s="15">
        <v>8.468</v>
      </c>
      <c r="D11" s="15">
        <v>6.2389999999999999</v>
      </c>
      <c r="E11" s="15">
        <v>0</v>
      </c>
      <c r="F11" s="16">
        <v>0</v>
      </c>
      <c r="G11" s="17">
        <v>-1</v>
      </c>
      <c r="H11" s="17">
        <v>1.9E-2</v>
      </c>
      <c r="I11" s="15">
        <v>0</v>
      </c>
      <c r="J11" s="15">
        <v>0</v>
      </c>
      <c r="K11" s="15">
        <v>0</v>
      </c>
      <c r="L11" s="17">
        <v>0</v>
      </c>
      <c r="M11" s="19">
        <v>0</v>
      </c>
    </row>
    <row r="12" spans="2:28" x14ac:dyDescent="0.25">
      <c r="B12" s="14" t="s">
        <v>23</v>
      </c>
      <c r="C12" s="15">
        <v>13.609</v>
      </c>
      <c r="D12" s="15">
        <v>8.5850000000000009</v>
      </c>
      <c r="E12" s="15">
        <v>0</v>
      </c>
      <c r="F12" s="16">
        <v>0</v>
      </c>
      <c r="G12" s="17">
        <v>-1</v>
      </c>
      <c r="H12" s="17">
        <v>2.8000000000000001E-2</v>
      </c>
      <c r="I12" s="15">
        <v>0</v>
      </c>
      <c r="J12" s="15">
        <v>0</v>
      </c>
      <c r="K12" s="15">
        <v>0</v>
      </c>
      <c r="L12" s="17">
        <v>0</v>
      </c>
      <c r="M12" s="19">
        <v>0</v>
      </c>
    </row>
    <row r="13" spans="2:28" x14ac:dyDescent="0.25">
      <c r="B13" s="14" t="s">
        <v>24</v>
      </c>
      <c r="C13" s="15">
        <v>13.333</v>
      </c>
      <c r="D13" s="15">
        <v>9.8650000000000002</v>
      </c>
      <c r="E13" s="15">
        <v>0</v>
      </c>
      <c r="F13" s="16">
        <v>0</v>
      </c>
      <c r="G13" s="17">
        <v>-1</v>
      </c>
      <c r="H13" s="17">
        <v>2.9000000000000001E-2</v>
      </c>
      <c r="I13" s="15">
        <v>0</v>
      </c>
      <c r="J13" s="15">
        <v>0</v>
      </c>
      <c r="K13" s="15">
        <v>0</v>
      </c>
      <c r="L13" s="17">
        <v>0</v>
      </c>
      <c r="M13" s="19">
        <v>0</v>
      </c>
    </row>
    <row r="14" spans="2:28" x14ac:dyDescent="0.25">
      <c r="B14" s="14" t="s">
        <v>25</v>
      </c>
      <c r="C14" s="15">
        <v>0</v>
      </c>
      <c r="D14" s="15">
        <v>0</v>
      </c>
      <c r="E14" s="15">
        <v>1.9610000000000001</v>
      </c>
      <c r="F14" s="16">
        <v>5.6529999999999996</v>
      </c>
      <c r="G14" s="20">
        <v>0</v>
      </c>
      <c r="H14" s="17">
        <v>0.01</v>
      </c>
      <c r="I14" s="15">
        <v>2.8250000000000002</v>
      </c>
      <c r="J14" s="15">
        <v>2.9510000000000001</v>
      </c>
      <c r="K14" s="15">
        <v>3.0819999999999999</v>
      </c>
      <c r="L14" s="17">
        <v>-0.183</v>
      </c>
      <c r="M14" s="19">
        <v>1.7999999999999999E-2</v>
      </c>
    </row>
    <row r="15" spans="2:28" x14ac:dyDescent="0.25">
      <c r="B15" s="14" t="s">
        <v>26</v>
      </c>
      <c r="C15" s="15">
        <v>0</v>
      </c>
      <c r="D15" s="15">
        <v>0</v>
      </c>
      <c r="E15" s="15">
        <v>33.034999999999997</v>
      </c>
      <c r="F15" s="16">
        <v>40.908999999999999</v>
      </c>
      <c r="G15" s="20">
        <v>0</v>
      </c>
      <c r="H15" s="17">
        <v>0.10299999999999999</v>
      </c>
      <c r="I15" s="15">
        <v>43.55</v>
      </c>
      <c r="J15" s="15">
        <v>45.723999999999997</v>
      </c>
      <c r="K15" s="15">
        <v>48.293999999999997</v>
      </c>
      <c r="L15" s="17">
        <v>5.7000000000000002E-2</v>
      </c>
      <c r="M15" s="19">
        <v>0.21299999999999999</v>
      </c>
    </row>
    <row r="16" spans="2:28" x14ac:dyDescent="0.25">
      <c r="B16" s="14" t="s">
        <v>27</v>
      </c>
      <c r="C16" s="15">
        <v>0</v>
      </c>
      <c r="D16" s="15">
        <v>0</v>
      </c>
      <c r="E16" s="15">
        <v>6.6920000000000002</v>
      </c>
      <c r="F16" s="16">
        <v>9.6959999999999997</v>
      </c>
      <c r="G16" s="20">
        <v>0</v>
      </c>
      <c r="H16" s="17">
        <v>2.3E-2</v>
      </c>
      <c r="I16" s="15">
        <v>12.909000000000001</v>
      </c>
      <c r="J16" s="15">
        <v>13.888</v>
      </c>
      <c r="K16" s="15">
        <v>14.659000000000001</v>
      </c>
      <c r="L16" s="17">
        <v>0.14799999999999999</v>
      </c>
      <c r="M16" s="19">
        <v>6.0999999999999999E-2</v>
      </c>
    </row>
    <row r="17" spans="2:13" x14ac:dyDescent="0.25">
      <c r="B17" s="14" t="s">
        <v>28</v>
      </c>
      <c r="C17" s="15">
        <v>0</v>
      </c>
      <c r="D17" s="15">
        <v>0</v>
      </c>
      <c r="E17" s="15">
        <v>16.324000000000002</v>
      </c>
      <c r="F17" s="16">
        <v>25.741</v>
      </c>
      <c r="G17" s="20">
        <v>0</v>
      </c>
      <c r="H17" s="17">
        <v>5.8000000000000003E-2</v>
      </c>
      <c r="I17" s="15">
        <v>28.754000000000001</v>
      </c>
      <c r="J17" s="15">
        <v>29.884</v>
      </c>
      <c r="K17" s="15">
        <v>31.617000000000001</v>
      </c>
      <c r="L17" s="17">
        <v>7.0999999999999994E-2</v>
      </c>
      <c r="M17" s="19">
        <v>0.13900000000000001</v>
      </c>
    </row>
    <row r="18" spans="2:13" x14ac:dyDescent="0.25">
      <c r="B18" s="21" t="s">
        <v>29</v>
      </c>
      <c r="C18" s="22">
        <v>203.01700000000002</v>
      </c>
      <c r="D18" s="22">
        <v>190.32799999999997</v>
      </c>
      <c r="E18" s="22">
        <v>164.61700000000002</v>
      </c>
      <c r="F18" s="23">
        <v>193.44299999999998</v>
      </c>
      <c r="G18" s="24">
        <v>-1.6E-2</v>
      </c>
      <c r="H18" s="25">
        <v>1</v>
      </c>
      <c r="I18" s="22">
        <v>208.42799999999997</v>
      </c>
      <c r="J18" s="22">
        <v>212.63099999999997</v>
      </c>
      <c r="K18" s="22">
        <v>221.89599999999999</v>
      </c>
      <c r="L18" s="26">
        <v>4.7E-2</v>
      </c>
      <c r="M18" s="27">
        <v>1</v>
      </c>
    </row>
    <row r="19" spans="2:13" x14ac:dyDescent="0.25">
      <c r="B19" s="28"/>
      <c r="C19" s="28"/>
      <c r="D19" s="28"/>
      <c r="E19" s="29"/>
      <c r="F19" s="29"/>
      <c r="G19" s="29"/>
      <c r="H19" s="29"/>
      <c r="I19" s="29"/>
      <c r="J19" s="29"/>
      <c r="K19" s="29"/>
      <c r="L19" s="29"/>
      <c r="M19" s="29"/>
    </row>
    <row r="20" spans="2:13" x14ac:dyDescent="0.25">
      <c r="B20" s="262" t="s">
        <v>30</v>
      </c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</row>
    <row r="21" spans="2:13" ht="46.5" x14ac:dyDescent="0.25">
      <c r="B21" s="30" t="s">
        <v>31</v>
      </c>
      <c r="C21" s="31"/>
      <c r="D21" s="32" t="s">
        <v>1</v>
      </c>
      <c r="E21" s="33"/>
      <c r="F21" s="34" t="s">
        <v>2</v>
      </c>
      <c r="G21" s="35" t="s">
        <v>3</v>
      </c>
      <c r="H21" s="35" t="s">
        <v>4</v>
      </c>
      <c r="I21" s="36" t="s">
        <v>5</v>
      </c>
      <c r="J21" s="37"/>
      <c r="K21" s="38"/>
      <c r="L21" s="35" t="s">
        <v>3</v>
      </c>
      <c r="M21" s="39" t="s">
        <v>4</v>
      </c>
    </row>
    <row r="22" spans="2:13" x14ac:dyDescent="0.25">
      <c r="B22" s="40" t="s">
        <v>6</v>
      </c>
      <c r="C22" s="41" t="s">
        <v>7</v>
      </c>
      <c r="D22" s="41" t="s">
        <v>8</v>
      </c>
      <c r="E22" s="41" t="s">
        <v>9</v>
      </c>
      <c r="F22" s="42" t="s">
        <v>10</v>
      </c>
      <c r="G22" s="266" t="s">
        <v>11</v>
      </c>
      <c r="H22" s="267"/>
      <c r="I22" s="41" t="s">
        <v>12</v>
      </c>
      <c r="J22" s="41" t="s">
        <v>13</v>
      </c>
      <c r="K22" s="41" t="s">
        <v>14</v>
      </c>
      <c r="L22" s="266" t="s">
        <v>15</v>
      </c>
      <c r="M22" s="268"/>
    </row>
    <row r="23" spans="2:13" x14ac:dyDescent="0.25">
      <c r="B23" s="43" t="s">
        <v>32</v>
      </c>
      <c r="C23" s="44"/>
      <c r="D23" s="45"/>
      <c r="E23" s="45"/>
      <c r="F23" s="46"/>
      <c r="G23" s="47"/>
      <c r="H23" s="47"/>
      <c r="I23" s="45"/>
      <c r="J23" s="45"/>
      <c r="K23" s="48"/>
      <c r="L23" s="47"/>
      <c r="M23" s="49"/>
    </row>
    <row r="24" spans="2:13" x14ac:dyDescent="0.25">
      <c r="B24" s="43" t="s">
        <v>33</v>
      </c>
      <c r="C24" s="50">
        <v>171.15799999999999</v>
      </c>
      <c r="D24" s="50">
        <v>178.87700000000001</v>
      </c>
      <c r="E24" s="50">
        <v>182.52600000000001</v>
      </c>
      <c r="F24" s="51">
        <v>188.21299999999999</v>
      </c>
      <c r="G24" s="52">
        <v>3.2000000000000001E-2</v>
      </c>
      <c r="H24" s="52">
        <v>0.96499999999999997</v>
      </c>
      <c r="I24" s="50">
        <v>204.39100000000002</v>
      </c>
      <c r="J24" s="50">
        <v>206.88800000000001</v>
      </c>
      <c r="K24" s="50">
        <v>216.20099999999999</v>
      </c>
      <c r="L24" s="52">
        <v>4.7E-2</v>
      </c>
      <c r="M24" s="53">
        <v>0.96799999999999997</v>
      </c>
    </row>
    <row r="25" spans="2:13" ht="18" x14ac:dyDescent="0.25">
      <c r="B25" s="54" t="s">
        <v>34</v>
      </c>
      <c r="C25" s="55">
        <v>166.95099999999999</v>
      </c>
      <c r="D25" s="56">
        <v>175.648</v>
      </c>
      <c r="E25" s="57">
        <v>179.279</v>
      </c>
      <c r="F25" s="57">
        <v>185.899</v>
      </c>
      <c r="G25" s="58">
        <v>3.5999999999999997E-2</v>
      </c>
      <c r="H25" s="58">
        <v>0.94799999999999995</v>
      </c>
      <c r="I25" s="56">
        <v>200.91800000000001</v>
      </c>
      <c r="J25" s="56">
        <v>203.21600000000001</v>
      </c>
      <c r="K25" s="57">
        <v>212.321</v>
      </c>
      <c r="L25" s="58">
        <v>4.4999999999999998E-2</v>
      </c>
      <c r="M25" s="58">
        <v>0.95199999999999996</v>
      </c>
    </row>
    <row r="26" spans="2:13" x14ac:dyDescent="0.25">
      <c r="B26" s="54" t="s">
        <v>35</v>
      </c>
      <c r="C26" s="59">
        <v>4.2069999999999999</v>
      </c>
      <c r="D26" s="60">
        <v>3.2290000000000001</v>
      </c>
      <c r="E26" s="61">
        <v>3.2469999999999999</v>
      </c>
      <c r="F26" s="61">
        <v>2.3140000000000001</v>
      </c>
      <c r="G26" s="62">
        <v>-0.18099999999999999</v>
      </c>
      <c r="H26" s="62">
        <v>1.7999999999999999E-2</v>
      </c>
      <c r="I26" s="60">
        <v>3.4729999999999999</v>
      </c>
      <c r="J26" s="60">
        <v>3.6720000000000002</v>
      </c>
      <c r="K26" s="61">
        <v>3.88</v>
      </c>
      <c r="L26" s="62">
        <v>0.188</v>
      </c>
      <c r="M26" s="62">
        <v>1.6E-2</v>
      </c>
    </row>
    <row r="27" spans="2:13" x14ac:dyDescent="0.25">
      <c r="B27" s="63" t="s">
        <v>36</v>
      </c>
      <c r="C27" s="50">
        <v>6.6959999999999997</v>
      </c>
      <c r="D27" s="50">
        <v>6.6660000000000004</v>
      </c>
      <c r="E27" s="50">
        <v>6.2279999999999998</v>
      </c>
      <c r="F27" s="64">
        <v>6.2720000000000002</v>
      </c>
      <c r="G27" s="65">
        <v>-2.1999999999999999E-2</v>
      </c>
      <c r="H27" s="65">
        <v>3.5000000000000003E-2</v>
      </c>
      <c r="I27" s="50">
        <v>6.5369999999999999</v>
      </c>
      <c r="J27" s="50">
        <v>6.8310000000000004</v>
      </c>
      <c r="K27" s="50">
        <v>7.1369999999999996</v>
      </c>
      <c r="L27" s="65">
        <v>4.3999999999999997E-2</v>
      </c>
      <c r="M27" s="66">
        <v>3.2000000000000001E-2</v>
      </c>
    </row>
    <row r="28" spans="2:13" x14ac:dyDescent="0.25">
      <c r="B28" s="67" t="s">
        <v>37</v>
      </c>
      <c r="C28" s="68">
        <v>177.85399999999998</v>
      </c>
      <c r="D28" s="68">
        <v>185.54300000000001</v>
      </c>
      <c r="E28" s="69">
        <v>188.75400000000002</v>
      </c>
      <c r="F28" s="69">
        <v>194.48499999999999</v>
      </c>
      <c r="G28" s="70">
        <v>0.03</v>
      </c>
      <c r="H28" s="70">
        <v>1</v>
      </c>
      <c r="I28" s="68">
        <v>210.92800000000003</v>
      </c>
      <c r="J28" s="68">
        <v>213.71899999999999</v>
      </c>
      <c r="K28" s="69">
        <v>223.33799999999999</v>
      </c>
      <c r="L28" s="70">
        <v>4.7E-2</v>
      </c>
      <c r="M28" s="71">
        <v>1</v>
      </c>
    </row>
    <row r="29" spans="2:13" x14ac:dyDescent="0.25">
      <c r="B29" s="43" t="s">
        <v>38</v>
      </c>
      <c r="C29" s="72"/>
      <c r="D29" s="72"/>
      <c r="E29" s="72"/>
      <c r="F29" s="73"/>
      <c r="G29" s="74"/>
      <c r="H29" s="74"/>
      <c r="I29" s="72"/>
      <c r="J29" s="72"/>
      <c r="K29" s="72"/>
      <c r="L29" s="74"/>
      <c r="M29" s="75"/>
    </row>
    <row r="30" spans="2:13" x14ac:dyDescent="0.25">
      <c r="B30" s="43" t="s">
        <v>39</v>
      </c>
      <c r="C30" s="50">
        <v>203.01699999999997</v>
      </c>
      <c r="D30" s="50">
        <v>190.328</v>
      </c>
      <c r="E30" s="50">
        <v>164.61700000000002</v>
      </c>
      <c r="F30" s="51">
        <v>193.44300000000001</v>
      </c>
      <c r="G30" s="76">
        <v>-1.6E-2</v>
      </c>
      <c r="H30" s="76">
        <v>1</v>
      </c>
      <c r="I30" s="50">
        <v>208.428</v>
      </c>
      <c r="J30" s="50">
        <v>212.63100000000003</v>
      </c>
      <c r="K30" s="50">
        <v>221.89600000000002</v>
      </c>
      <c r="L30" s="76">
        <v>4.7E-2</v>
      </c>
      <c r="M30" s="77">
        <v>1</v>
      </c>
    </row>
    <row r="31" spans="2:13" x14ac:dyDescent="0.25">
      <c r="B31" s="54" t="s">
        <v>40</v>
      </c>
      <c r="C31" s="55">
        <v>115.1</v>
      </c>
      <c r="D31" s="56">
        <v>113.247</v>
      </c>
      <c r="E31" s="57">
        <v>106.298</v>
      </c>
      <c r="F31" s="57">
        <v>121.355</v>
      </c>
      <c r="G31" s="58">
        <v>1.7999999999999999E-2</v>
      </c>
      <c r="H31" s="58">
        <v>0.60899999999999999</v>
      </c>
      <c r="I31" s="56">
        <v>135.13499999999999</v>
      </c>
      <c r="J31" s="56">
        <v>140.74</v>
      </c>
      <c r="K31" s="57">
        <v>149.32300000000001</v>
      </c>
      <c r="L31" s="58">
        <v>7.1999999999999995E-2</v>
      </c>
      <c r="M31" s="58">
        <v>0.65300000000000002</v>
      </c>
    </row>
    <row r="32" spans="2:13" x14ac:dyDescent="0.25">
      <c r="B32" s="54" t="s">
        <v>41</v>
      </c>
      <c r="C32" s="78">
        <v>83.340999999999994</v>
      </c>
      <c r="D32" s="79">
        <v>73.855000000000004</v>
      </c>
      <c r="E32" s="80">
        <v>55.405999999999999</v>
      </c>
      <c r="F32" s="80">
        <v>72.040999999999997</v>
      </c>
      <c r="G32" s="81">
        <v>-4.7E-2</v>
      </c>
      <c r="H32" s="81">
        <v>0.377</v>
      </c>
      <c r="I32" s="79">
        <v>73.293000000000006</v>
      </c>
      <c r="J32" s="79">
        <v>71.891000000000005</v>
      </c>
      <c r="K32" s="80">
        <v>72.572999999999993</v>
      </c>
      <c r="L32" s="81">
        <v>2E-3</v>
      </c>
      <c r="M32" s="81">
        <v>0.34699999999999998</v>
      </c>
    </row>
    <row r="33" spans="2:13" x14ac:dyDescent="0.25">
      <c r="B33" s="54" t="s">
        <v>42</v>
      </c>
      <c r="C33" s="59">
        <v>4.5759999999999996</v>
      </c>
      <c r="D33" s="60">
        <v>3.226</v>
      </c>
      <c r="E33" s="61">
        <v>2.9129999999999998</v>
      </c>
      <c r="F33" s="61">
        <v>4.7E-2</v>
      </c>
      <c r="G33" s="62">
        <v>-0.78300000000000003</v>
      </c>
      <c r="H33" s="62">
        <v>1.4E-2</v>
      </c>
      <c r="I33" s="60">
        <v>0</v>
      </c>
      <c r="J33" s="60">
        <v>0</v>
      </c>
      <c r="K33" s="61">
        <v>0</v>
      </c>
      <c r="L33" s="62">
        <v>-1</v>
      </c>
      <c r="M33" s="62">
        <v>0</v>
      </c>
    </row>
    <row r="34" spans="2:13" x14ac:dyDescent="0.25">
      <c r="B34" s="67" t="s">
        <v>43</v>
      </c>
      <c r="C34" s="82">
        <v>203.01699999999997</v>
      </c>
      <c r="D34" s="82">
        <v>190.328</v>
      </c>
      <c r="E34" s="83">
        <v>164.61700000000002</v>
      </c>
      <c r="F34" s="83">
        <v>193.44300000000001</v>
      </c>
      <c r="G34" s="70">
        <v>-1.6E-2</v>
      </c>
      <c r="H34" s="70">
        <v>1</v>
      </c>
      <c r="I34" s="82">
        <v>208.428</v>
      </c>
      <c r="J34" s="82">
        <v>212.63100000000003</v>
      </c>
      <c r="K34" s="83">
        <v>221.89600000000002</v>
      </c>
      <c r="L34" s="70">
        <v>4.7E-2</v>
      </c>
      <c r="M34" s="71">
        <v>1</v>
      </c>
    </row>
    <row r="35" spans="2:13" x14ac:dyDescent="0.25">
      <c r="B35" s="84" t="s">
        <v>44</v>
      </c>
      <c r="C35" s="85">
        <v>-25.2</v>
      </c>
      <c r="D35" s="85">
        <v>-4.8</v>
      </c>
      <c r="E35" s="86">
        <v>24.1</v>
      </c>
      <c r="F35" s="86">
        <v>1</v>
      </c>
      <c r="G35" s="87">
        <v>-1.341</v>
      </c>
      <c r="H35" s="87"/>
      <c r="I35" s="85">
        <v>2.5</v>
      </c>
      <c r="J35" s="85">
        <v>1.1000000000000001</v>
      </c>
      <c r="K35" s="86">
        <v>1.4</v>
      </c>
      <c r="L35" s="87">
        <v>0.11899999999999999</v>
      </c>
      <c r="M35" s="88"/>
    </row>
    <row r="36" spans="2:13" x14ac:dyDescent="0.25">
      <c r="B36" s="43"/>
      <c r="C36" s="79"/>
      <c r="D36" s="79"/>
      <c r="E36" s="79"/>
      <c r="F36" s="79"/>
      <c r="G36" s="89"/>
      <c r="H36" s="89"/>
      <c r="I36" s="79"/>
      <c r="J36" s="79"/>
      <c r="K36" s="79"/>
      <c r="L36" s="89"/>
      <c r="M36" s="90"/>
    </row>
    <row r="37" spans="2:13" x14ac:dyDescent="0.25">
      <c r="B37" s="91" t="s">
        <v>45</v>
      </c>
      <c r="C37" s="79"/>
      <c r="D37" s="79"/>
      <c r="E37" s="79"/>
      <c r="F37" s="79"/>
      <c r="G37" s="92"/>
      <c r="H37" s="92"/>
      <c r="I37" s="79"/>
      <c r="J37" s="79"/>
      <c r="K37" s="79"/>
      <c r="L37" s="92"/>
      <c r="M37" s="92"/>
    </row>
    <row r="38" spans="2:13" ht="18" x14ac:dyDescent="0.25">
      <c r="B38" s="93" t="s">
        <v>46</v>
      </c>
      <c r="C38" s="94">
        <v>-18.596000000000004</v>
      </c>
      <c r="D38" s="94">
        <v>4.974000000000018</v>
      </c>
      <c r="E38" s="94">
        <v>14.546999999999997</v>
      </c>
      <c r="F38" s="95">
        <v>1.0879999999999939</v>
      </c>
      <c r="G38" s="52">
        <v>-1.3879999999999999</v>
      </c>
      <c r="H38" s="52">
        <v>1</v>
      </c>
      <c r="I38" s="94">
        <v>2.5002400000000193</v>
      </c>
      <c r="J38" s="94">
        <v>1.0879999999999654</v>
      </c>
      <c r="K38" s="96">
        <v>1.4419999999999789</v>
      </c>
      <c r="L38" s="52">
        <v>9.8000000000000004E-2</v>
      </c>
      <c r="M38" s="53">
        <v>1</v>
      </c>
    </row>
    <row r="39" spans="2:13" x14ac:dyDescent="0.25">
      <c r="B39" s="97" t="s">
        <v>47</v>
      </c>
      <c r="C39" s="79"/>
      <c r="D39" s="79"/>
      <c r="E39" s="79"/>
      <c r="F39" s="98"/>
      <c r="G39" s="52"/>
      <c r="H39" s="52"/>
      <c r="I39" s="79"/>
      <c r="J39" s="79"/>
      <c r="K39" s="79"/>
      <c r="L39" s="52"/>
      <c r="M39" s="53"/>
    </row>
    <row r="40" spans="2:13" x14ac:dyDescent="0.25">
      <c r="B40" s="97" t="s">
        <v>48</v>
      </c>
      <c r="C40" s="50">
        <v>170.27699999999999</v>
      </c>
      <c r="D40" s="50">
        <v>176.44800000000001</v>
      </c>
      <c r="E40" s="50">
        <v>189.839</v>
      </c>
      <c r="F40" s="51">
        <v>188.21299999999999</v>
      </c>
      <c r="G40" s="52">
        <v>3.4000000000000002E-2</v>
      </c>
      <c r="H40" s="52">
        <v>0.96199999999999997</v>
      </c>
      <c r="I40" s="50">
        <v>204.39100000000002</v>
      </c>
      <c r="J40" s="50">
        <v>206.88800000000001</v>
      </c>
      <c r="K40" s="50">
        <v>216.20099999999999</v>
      </c>
      <c r="L40" s="52">
        <v>4.7E-2</v>
      </c>
      <c r="M40" s="53">
        <v>0.96799999999999997</v>
      </c>
    </row>
    <row r="41" spans="2:13" ht="18" x14ac:dyDescent="0.25">
      <c r="B41" s="99" t="s">
        <v>49</v>
      </c>
      <c r="C41" s="55">
        <v>166.95099999999999</v>
      </c>
      <c r="D41" s="56">
        <v>174.815</v>
      </c>
      <c r="E41" s="56">
        <v>187.488</v>
      </c>
      <c r="F41" s="100">
        <v>185.899</v>
      </c>
      <c r="G41" s="58">
        <v>3.5999999999999997E-2</v>
      </c>
      <c r="H41" s="58">
        <v>0.94899999999999995</v>
      </c>
      <c r="I41" s="56">
        <v>200.91800000000001</v>
      </c>
      <c r="J41" s="56">
        <v>203.21600000000001</v>
      </c>
      <c r="K41" s="57">
        <v>212.321</v>
      </c>
      <c r="L41" s="58">
        <v>4.4999999999999998E-2</v>
      </c>
      <c r="M41" s="58">
        <v>0.95199999999999996</v>
      </c>
    </row>
    <row r="42" spans="2:13" x14ac:dyDescent="0.25">
      <c r="B42" s="99" t="s">
        <v>50</v>
      </c>
      <c r="C42" s="78">
        <v>0</v>
      </c>
      <c r="D42" s="79">
        <v>1.7000000000000001E-2</v>
      </c>
      <c r="E42" s="79">
        <v>0</v>
      </c>
      <c r="F42" s="98">
        <v>0</v>
      </c>
      <c r="G42" s="81">
        <v>0</v>
      </c>
      <c r="H42" s="81">
        <v>0</v>
      </c>
      <c r="I42" s="79">
        <v>0</v>
      </c>
      <c r="J42" s="79">
        <v>0</v>
      </c>
      <c r="K42" s="80">
        <v>0</v>
      </c>
      <c r="L42" s="81">
        <v>0</v>
      </c>
      <c r="M42" s="81">
        <v>0</v>
      </c>
    </row>
    <row r="43" spans="2:13" x14ac:dyDescent="0.25">
      <c r="B43" s="99" t="s">
        <v>51</v>
      </c>
      <c r="C43" s="59">
        <v>3.3260000000000001</v>
      </c>
      <c r="D43" s="60">
        <v>1.633</v>
      </c>
      <c r="E43" s="60">
        <v>2.351</v>
      </c>
      <c r="F43" s="101">
        <v>2.3140000000000001</v>
      </c>
      <c r="G43" s="62">
        <v>-0.114</v>
      </c>
      <c r="H43" s="62">
        <v>1.2999999999999999E-2</v>
      </c>
      <c r="I43" s="60">
        <v>3.4729999999999999</v>
      </c>
      <c r="J43" s="60">
        <v>3.6720000000000002</v>
      </c>
      <c r="K43" s="61">
        <v>3.88</v>
      </c>
      <c r="L43" s="62">
        <v>0.188</v>
      </c>
      <c r="M43" s="62">
        <v>1.6E-2</v>
      </c>
    </row>
    <row r="44" spans="2:13" x14ac:dyDescent="0.25">
      <c r="B44" s="97" t="s">
        <v>36</v>
      </c>
      <c r="C44" s="50">
        <v>6.6959999999999997</v>
      </c>
      <c r="D44" s="50">
        <v>6.6660000000000004</v>
      </c>
      <c r="E44" s="50">
        <v>6.2279999999999998</v>
      </c>
      <c r="F44" s="51">
        <v>6.2720000000000002</v>
      </c>
      <c r="G44" s="52">
        <v>-2.1999999999999999E-2</v>
      </c>
      <c r="H44" s="52">
        <v>3.4000000000000002E-2</v>
      </c>
      <c r="I44" s="50">
        <v>6.5372399999999997</v>
      </c>
      <c r="J44" s="50">
        <v>6.8310000000000004</v>
      </c>
      <c r="K44" s="50">
        <v>7.1369999999999996</v>
      </c>
      <c r="L44" s="52">
        <v>4.3999999999999997E-2</v>
      </c>
      <c r="M44" s="53">
        <v>3.2000000000000001E-2</v>
      </c>
    </row>
    <row r="45" spans="2:13" ht="18" x14ac:dyDescent="0.25">
      <c r="B45" s="97" t="s">
        <v>52</v>
      </c>
      <c r="C45" s="50">
        <v>0.88100000000000001</v>
      </c>
      <c r="D45" s="50">
        <v>1.579</v>
      </c>
      <c r="E45" s="50">
        <v>0</v>
      </c>
      <c r="F45" s="51">
        <v>0</v>
      </c>
      <c r="G45" s="52">
        <v>-1</v>
      </c>
      <c r="H45" s="52">
        <v>3.0000000000000001E-3</v>
      </c>
      <c r="I45" s="50">
        <v>0</v>
      </c>
      <c r="J45" s="50">
        <v>0</v>
      </c>
      <c r="K45" s="50">
        <v>0</v>
      </c>
      <c r="L45" s="52">
        <v>0</v>
      </c>
      <c r="M45" s="53">
        <v>0</v>
      </c>
    </row>
    <row r="46" spans="2:13" x14ac:dyDescent="0.25">
      <c r="B46" s="102" t="s">
        <v>53</v>
      </c>
      <c r="C46" s="82">
        <v>177.85399999999998</v>
      </c>
      <c r="D46" s="82">
        <v>184.69300000000001</v>
      </c>
      <c r="E46" s="82">
        <v>196.06700000000001</v>
      </c>
      <c r="F46" s="103">
        <v>194.48499999999999</v>
      </c>
      <c r="G46" s="104">
        <v>0.03</v>
      </c>
      <c r="H46" s="104">
        <v>1</v>
      </c>
      <c r="I46" s="82">
        <v>210.92824000000002</v>
      </c>
      <c r="J46" s="82">
        <v>213.71899999999999</v>
      </c>
      <c r="K46" s="83">
        <v>223.33799999999999</v>
      </c>
      <c r="L46" s="104">
        <v>4.7E-2</v>
      </c>
      <c r="M46" s="105">
        <v>1</v>
      </c>
    </row>
    <row r="47" spans="2:13" x14ac:dyDescent="0.25">
      <c r="B47" s="106" t="s">
        <v>54</v>
      </c>
      <c r="C47" s="72"/>
      <c r="D47" s="72"/>
      <c r="E47" s="72"/>
      <c r="F47" s="73"/>
      <c r="G47" s="107"/>
      <c r="H47" s="107"/>
      <c r="I47" s="72"/>
      <c r="J47" s="72"/>
      <c r="K47" s="72"/>
      <c r="L47" s="107"/>
      <c r="M47" s="108"/>
    </row>
    <row r="48" spans="2:13" x14ac:dyDescent="0.25">
      <c r="B48" s="97" t="s">
        <v>55</v>
      </c>
      <c r="C48" s="50">
        <v>196.45</v>
      </c>
      <c r="D48" s="50">
        <v>179.71899999999999</v>
      </c>
      <c r="E48" s="50">
        <v>181.52</v>
      </c>
      <c r="F48" s="51">
        <v>193.39699999999999</v>
      </c>
      <c r="G48" s="52">
        <v>-5.0000000000000001E-3</v>
      </c>
      <c r="H48" s="52">
        <v>1</v>
      </c>
      <c r="I48" s="50">
        <v>208.428</v>
      </c>
      <c r="J48" s="50">
        <v>212.63100000000003</v>
      </c>
      <c r="K48" s="50">
        <v>221.89600000000002</v>
      </c>
      <c r="L48" s="52">
        <v>4.7E-2</v>
      </c>
      <c r="M48" s="53">
        <v>1</v>
      </c>
    </row>
    <row r="49" spans="2:13" x14ac:dyDescent="0.25">
      <c r="B49" s="99" t="s">
        <v>40</v>
      </c>
      <c r="C49" s="55">
        <v>115.1</v>
      </c>
      <c r="D49" s="56">
        <v>109.402</v>
      </c>
      <c r="E49" s="56">
        <v>116.41200000000001</v>
      </c>
      <c r="F49" s="100">
        <v>121.35599999999999</v>
      </c>
      <c r="G49" s="58">
        <v>1.7999999999999999E-2</v>
      </c>
      <c r="H49" s="58">
        <v>0.61599999999999999</v>
      </c>
      <c r="I49" s="56">
        <v>135.13499999999999</v>
      </c>
      <c r="J49" s="56">
        <v>140.74</v>
      </c>
      <c r="K49" s="57">
        <v>149.32300000000001</v>
      </c>
      <c r="L49" s="58">
        <v>7.1999999999999995E-2</v>
      </c>
      <c r="M49" s="58">
        <v>0.65300000000000002</v>
      </c>
    </row>
    <row r="50" spans="2:13" x14ac:dyDescent="0.25">
      <c r="B50" s="99" t="s">
        <v>41</v>
      </c>
      <c r="C50" s="59">
        <v>81.349999999999994</v>
      </c>
      <c r="D50" s="60">
        <v>70.316999999999993</v>
      </c>
      <c r="E50" s="60">
        <v>65.108000000000004</v>
      </c>
      <c r="F50" s="101">
        <v>72.040999999999997</v>
      </c>
      <c r="G50" s="62">
        <v>-0.04</v>
      </c>
      <c r="H50" s="62">
        <v>0.38400000000000001</v>
      </c>
      <c r="I50" s="60">
        <v>73.293000000000006</v>
      </c>
      <c r="J50" s="60">
        <v>71.891000000000005</v>
      </c>
      <c r="K50" s="61">
        <v>72.572999999999993</v>
      </c>
      <c r="L50" s="62">
        <v>2E-3</v>
      </c>
      <c r="M50" s="62">
        <v>0.34699999999999998</v>
      </c>
    </row>
    <row r="51" spans="2:13" x14ac:dyDescent="0.25">
      <c r="B51" s="102" t="s">
        <v>56</v>
      </c>
      <c r="C51" s="82">
        <v>196.45</v>
      </c>
      <c r="D51" s="82">
        <v>179.71899999999999</v>
      </c>
      <c r="E51" s="82">
        <v>181.52</v>
      </c>
      <c r="F51" s="103">
        <v>193.39699999999999</v>
      </c>
      <c r="G51" s="104">
        <v>-5.0000000000000001E-3</v>
      </c>
      <c r="H51" s="104">
        <v>1</v>
      </c>
      <c r="I51" s="82">
        <v>208.428</v>
      </c>
      <c r="J51" s="82">
        <v>212.63100000000003</v>
      </c>
      <c r="K51" s="83">
        <v>221.89600000000002</v>
      </c>
      <c r="L51" s="104">
        <v>4.7E-2</v>
      </c>
      <c r="M51" s="105">
        <v>1</v>
      </c>
    </row>
    <row r="52" spans="2:13" ht="18" x14ac:dyDescent="0.25">
      <c r="B52" s="97" t="s">
        <v>57</v>
      </c>
      <c r="C52" s="50">
        <v>-3.1059999999999999</v>
      </c>
      <c r="D52" s="50">
        <v>-4.7469999999999999</v>
      </c>
      <c r="E52" s="50">
        <v>-1.6019999999999999</v>
      </c>
      <c r="F52" s="51">
        <v>-1.0880000000000001</v>
      </c>
      <c r="G52" s="52">
        <v>-0.29499999999999998</v>
      </c>
      <c r="H52" s="52">
        <v>1</v>
      </c>
      <c r="I52" s="50">
        <v>-2.5</v>
      </c>
      <c r="J52" s="50">
        <v>-1.0880000000000001</v>
      </c>
      <c r="K52" s="109">
        <v>-1.4419999999999999</v>
      </c>
      <c r="L52" s="52">
        <v>9.8000000000000004E-2</v>
      </c>
      <c r="M52" s="53">
        <v>1</v>
      </c>
    </row>
    <row r="53" spans="2:13" ht="18" x14ac:dyDescent="0.25">
      <c r="B53" s="99" t="s">
        <v>58</v>
      </c>
      <c r="C53" s="55">
        <v>-2.3719999999999999</v>
      </c>
      <c r="D53" s="56">
        <v>-0.78100000000000003</v>
      </c>
      <c r="E53" s="56">
        <v>-0.83099999999999996</v>
      </c>
      <c r="F53" s="100">
        <v>-1.042</v>
      </c>
      <c r="G53" s="58">
        <v>-0.24</v>
      </c>
      <c r="H53" s="58">
        <v>0.60099999999999998</v>
      </c>
      <c r="I53" s="56">
        <v>-2.5</v>
      </c>
      <c r="J53" s="56">
        <v>-1.0880000000000001</v>
      </c>
      <c r="K53" s="56">
        <v>-1.4419999999999999</v>
      </c>
      <c r="L53" s="58">
        <v>0.114</v>
      </c>
      <c r="M53" s="58">
        <v>0.98899999999999999</v>
      </c>
    </row>
    <row r="54" spans="2:13" ht="18" x14ac:dyDescent="0.25">
      <c r="B54" s="99" t="s">
        <v>59</v>
      </c>
      <c r="C54" s="78">
        <v>-0.76</v>
      </c>
      <c r="D54" s="79">
        <v>-0.11899999999999999</v>
      </c>
      <c r="E54" s="79">
        <v>-0.64700000000000002</v>
      </c>
      <c r="F54" s="98">
        <v>-4.5999999999999999E-2</v>
      </c>
      <c r="G54" s="81">
        <v>-0.60699999999999998</v>
      </c>
      <c r="H54" s="81">
        <v>0.17899999999999999</v>
      </c>
      <c r="I54" s="79">
        <v>0</v>
      </c>
      <c r="J54" s="79">
        <v>0</v>
      </c>
      <c r="K54" s="79">
        <v>0</v>
      </c>
      <c r="L54" s="81">
        <v>-1</v>
      </c>
      <c r="M54" s="81">
        <v>1.0999999999999999E-2</v>
      </c>
    </row>
    <row r="55" spans="2:13" ht="27" x14ac:dyDescent="0.25">
      <c r="B55" s="99" t="s">
        <v>60</v>
      </c>
      <c r="C55" s="78">
        <v>2.5999999999999999E-2</v>
      </c>
      <c r="D55" s="79">
        <v>0</v>
      </c>
      <c r="E55" s="79">
        <v>4.0000000000000001E-3</v>
      </c>
      <c r="F55" s="98">
        <v>0</v>
      </c>
      <c r="G55" s="81">
        <v>-1</v>
      </c>
      <c r="H55" s="81">
        <v>-3.0000000000000001E-3</v>
      </c>
      <c r="I55" s="79">
        <v>0</v>
      </c>
      <c r="J55" s="79">
        <v>0</v>
      </c>
      <c r="K55" s="79">
        <v>0</v>
      </c>
      <c r="L55" s="81">
        <v>0</v>
      </c>
      <c r="M55" s="81">
        <v>0</v>
      </c>
    </row>
    <row r="56" spans="2:13" ht="18" x14ac:dyDescent="0.25">
      <c r="B56" s="99" t="s">
        <v>61</v>
      </c>
      <c r="C56" s="59">
        <v>0</v>
      </c>
      <c r="D56" s="60">
        <v>-3.847</v>
      </c>
      <c r="E56" s="60">
        <v>-0.128</v>
      </c>
      <c r="F56" s="101">
        <v>0</v>
      </c>
      <c r="G56" s="62">
        <v>0</v>
      </c>
      <c r="H56" s="62">
        <v>0.223</v>
      </c>
      <c r="I56" s="60">
        <v>0</v>
      </c>
      <c r="J56" s="60">
        <v>0</v>
      </c>
      <c r="K56" s="60">
        <v>0</v>
      </c>
      <c r="L56" s="62">
        <v>0</v>
      </c>
      <c r="M56" s="62">
        <v>0</v>
      </c>
    </row>
    <row r="57" spans="2:13" ht="18" x14ac:dyDescent="0.25">
      <c r="B57" s="110" t="s">
        <v>62</v>
      </c>
      <c r="C57" s="111">
        <v>-21.702000000000005</v>
      </c>
      <c r="D57" s="111">
        <v>0.22700000000001808</v>
      </c>
      <c r="E57" s="111">
        <v>12.944999999999997</v>
      </c>
      <c r="F57" s="112">
        <v>-6.2172489379008766E-15</v>
      </c>
      <c r="G57" s="113">
        <v>-1</v>
      </c>
      <c r="H57" s="113">
        <v>-7.0000000000000001E-3</v>
      </c>
      <c r="I57" s="111">
        <v>2.4000000001933586E-4</v>
      </c>
      <c r="J57" s="111">
        <v>-3.4638958368304884E-14</v>
      </c>
      <c r="K57" s="114">
        <v>-2.1094237467877974E-14</v>
      </c>
      <c r="L57" s="113">
        <v>0.503</v>
      </c>
      <c r="M57" s="115">
        <v>0</v>
      </c>
    </row>
    <row r="58" spans="2:13" x14ac:dyDescent="0.25">
      <c r="B58" s="43"/>
      <c r="C58" s="79"/>
      <c r="D58" s="79"/>
      <c r="E58" s="79"/>
      <c r="F58" s="79"/>
      <c r="G58" s="116"/>
      <c r="H58" s="116"/>
      <c r="I58" s="79"/>
      <c r="J58" s="79"/>
      <c r="K58" s="79"/>
      <c r="L58" s="116"/>
      <c r="M58" s="116"/>
    </row>
    <row r="59" spans="2:13" ht="18" x14ac:dyDescent="0.25">
      <c r="B59" s="63" t="s">
        <v>63</v>
      </c>
      <c r="C59" s="79"/>
      <c r="D59" s="79"/>
      <c r="E59" s="79"/>
      <c r="F59" s="79"/>
      <c r="G59" s="117"/>
      <c r="H59" s="117"/>
      <c r="I59" s="79"/>
      <c r="J59" s="79"/>
      <c r="K59" s="79"/>
      <c r="L59" s="117"/>
      <c r="M59" s="117"/>
    </row>
    <row r="60" spans="2:13" x14ac:dyDescent="0.25">
      <c r="B60" s="118" t="s">
        <v>64</v>
      </c>
      <c r="C60" s="56">
        <v>14.695</v>
      </c>
      <c r="D60" s="56">
        <v>12.382999999999999</v>
      </c>
      <c r="E60" s="56">
        <v>10.948</v>
      </c>
      <c r="F60" s="100">
        <v>33.981000000000002</v>
      </c>
      <c r="G60" s="58">
        <v>0.32200000000000001</v>
      </c>
      <c r="H60" s="58">
        <v>0.42399999999999999</v>
      </c>
      <c r="I60" s="56">
        <v>35.510144999999994</v>
      </c>
      <c r="J60" s="56">
        <v>35.510145000000001</v>
      </c>
      <c r="K60" s="56">
        <v>35.510145000000001</v>
      </c>
      <c r="L60" s="58">
        <v>1.4999999999999999E-2</v>
      </c>
      <c r="M60" s="119">
        <v>0.43099999999999999</v>
      </c>
    </row>
    <row r="61" spans="2:13" x14ac:dyDescent="0.25">
      <c r="B61" s="120" t="s">
        <v>65</v>
      </c>
      <c r="C61" s="79"/>
      <c r="D61" s="79"/>
      <c r="E61" s="79"/>
      <c r="F61" s="98"/>
      <c r="G61" s="81"/>
      <c r="H61" s="81"/>
      <c r="I61" s="79"/>
      <c r="J61" s="79"/>
      <c r="K61" s="79"/>
      <c r="L61" s="81"/>
      <c r="M61" s="121"/>
    </row>
    <row r="62" spans="2:13" x14ac:dyDescent="0.25">
      <c r="B62" s="120" t="s">
        <v>66</v>
      </c>
      <c r="C62" s="122">
        <v>-2.3719999999999999</v>
      </c>
      <c r="D62" s="123">
        <v>-0.78100000000000003</v>
      </c>
      <c r="E62" s="123">
        <v>-0.83099999999999996</v>
      </c>
      <c r="F62" s="124">
        <v>-1.042</v>
      </c>
      <c r="G62" s="125">
        <v>-0.24</v>
      </c>
      <c r="H62" s="125">
        <v>1</v>
      </c>
      <c r="I62" s="123">
        <v>-2.5</v>
      </c>
      <c r="J62" s="123">
        <v>-1.0880000000000001</v>
      </c>
      <c r="K62" s="123">
        <v>-1.4419999999999999</v>
      </c>
      <c r="L62" s="125">
        <v>0.114</v>
      </c>
      <c r="M62" s="125">
        <v>1</v>
      </c>
    </row>
    <row r="63" spans="2:13" x14ac:dyDescent="0.25">
      <c r="B63" s="54" t="s">
        <v>67</v>
      </c>
      <c r="C63" s="79">
        <v>0</v>
      </c>
      <c r="D63" s="79">
        <v>3.847</v>
      </c>
      <c r="E63" s="79">
        <v>3.9750000000000001</v>
      </c>
      <c r="F63" s="98">
        <v>0</v>
      </c>
      <c r="G63" s="81">
        <v>0</v>
      </c>
      <c r="H63" s="81">
        <v>5.6000000000000001E-2</v>
      </c>
      <c r="I63" s="79">
        <v>0</v>
      </c>
      <c r="J63" s="79">
        <v>0</v>
      </c>
      <c r="K63" s="79">
        <v>0</v>
      </c>
      <c r="L63" s="81">
        <v>0</v>
      </c>
      <c r="M63" s="121">
        <v>0</v>
      </c>
    </row>
    <row r="64" spans="2:13" x14ac:dyDescent="0.25">
      <c r="B64" s="54" t="s">
        <v>68</v>
      </c>
      <c r="C64" s="79">
        <v>1.0999999999999999E-2</v>
      </c>
      <c r="D64" s="79">
        <v>0</v>
      </c>
      <c r="E64" s="79">
        <v>0</v>
      </c>
      <c r="F64" s="98">
        <v>0.08</v>
      </c>
      <c r="G64" s="81">
        <v>0.93700000000000006</v>
      </c>
      <c r="H64" s="81">
        <v>0</v>
      </c>
      <c r="I64" s="79">
        <v>8.3599999999999994E-2</v>
      </c>
      <c r="J64" s="79">
        <v>8.3599999999999994E-2</v>
      </c>
      <c r="K64" s="79">
        <v>8.3599999999999994E-2</v>
      </c>
      <c r="L64" s="81">
        <v>1.4999999999999999E-2</v>
      </c>
      <c r="M64" s="121">
        <v>1E-3</v>
      </c>
    </row>
    <row r="65" spans="2:13" x14ac:dyDescent="0.25">
      <c r="B65" s="54" t="s">
        <v>69</v>
      </c>
      <c r="C65" s="79">
        <v>8.9999999999999993E-3</v>
      </c>
      <c r="D65" s="79">
        <v>0</v>
      </c>
      <c r="E65" s="79">
        <v>0</v>
      </c>
      <c r="F65" s="98">
        <v>1.7000000000000001E-2</v>
      </c>
      <c r="G65" s="81">
        <v>0.23599999999999999</v>
      </c>
      <c r="H65" s="81">
        <v>0</v>
      </c>
      <c r="I65" s="79">
        <v>1.7765E-2</v>
      </c>
      <c r="J65" s="79">
        <v>1.7765E-2</v>
      </c>
      <c r="K65" s="79">
        <v>1.7765E-2</v>
      </c>
      <c r="L65" s="81">
        <v>1.4999999999999999E-2</v>
      </c>
      <c r="M65" s="121">
        <v>0</v>
      </c>
    </row>
    <row r="66" spans="2:13" x14ac:dyDescent="0.25">
      <c r="B66" s="54" t="s">
        <v>70</v>
      </c>
      <c r="C66" s="79">
        <v>4.8840000000000003</v>
      </c>
      <c r="D66" s="79">
        <v>11.943</v>
      </c>
      <c r="E66" s="79">
        <v>4.2119999999999997</v>
      </c>
      <c r="F66" s="98">
        <v>10.791</v>
      </c>
      <c r="G66" s="81">
        <v>0.30199999999999999</v>
      </c>
      <c r="H66" s="81">
        <v>0.20200000000000001</v>
      </c>
      <c r="I66" s="79">
        <v>11.276594999999999</v>
      </c>
      <c r="J66" s="79">
        <v>11.276594999999999</v>
      </c>
      <c r="K66" s="79">
        <v>11.276594999999999</v>
      </c>
      <c r="L66" s="81">
        <v>1.4999999999999999E-2</v>
      </c>
      <c r="M66" s="121">
        <v>0.13700000000000001</v>
      </c>
    </row>
    <row r="67" spans="2:13" x14ac:dyDescent="0.25">
      <c r="B67" s="54" t="s">
        <v>71</v>
      </c>
      <c r="C67" s="79">
        <v>4.9290000000000003</v>
      </c>
      <c r="D67" s="79">
        <v>5.1559999999999997</v>
      </c>
      <c r="E67" s="79">
        <v>18.100999999999999</v>
      </c>
      <c r="F67" s="98">
        <v>33.926000000000002</v>
      </c>
      <c r="G67" s="81">
        <v>0.90200000000000002</v>
      </c>
      <c r="H67" s="81">
        <v>0.318</v>
      </c>
      <c r="I67" s="79">
        <v>35.452669999999998</v>
      </c>
      <c r="J67" s="79">
        <v>35.452669999999998</v>
      </c>
      <c r="K67" s="79">
        <v>35.452669999999998</v>
      </c>
      <c r="L67" s="81">
        <v>1.4999999999999999E-2</v>
      </c>
      <c r="M67" s="121">
        <v>0.43099999999999999</v>
      </c>
    </row>
    <row r="68" spans="2:13" x14ac:dyDescent="0.25">
      <c r="B68" s="67" t="s">
        <v>72</v>
      </c>
      <c r="C68" s="82">
        <v>24.527999999999999</v>
      </c>
      <c r="D68" s="82">
        <v>33.329000000000001</v>
      </c>
      <c r="E68" s="82">
        <v>37.235999999999997</v>
      </c>
      <c r="F68" s="103">
        <v>78.795000000000002</v>
      </c>
      <c r="G68" s="104">
        <v>0.47599999999999998</v>
      </c>
      <c r="H68" s="104">
        <v>1</v>
      </c>
      <c r="I68" s="82">
        <v>82.340774999999979</v>
      </c>
      <c r="J68" s="82">
        <v>82.340774999999994</v>
      </c>
      <c r="K68" s="82">
        <v>82.340774999999994</v>
      </c>
      <c r="L68" s="104">
        <v>1.4999999999999999E-2</v>
      </c>
      <c r="M68" s="105">
        <v>1</v>
      </c>
    </row>
    <row r="69" spans="2:13" x14ac:dyDescent="0.25">
      <c r="B69" s="54" t="s">
        <v>73</v>
      </c>
      <c r="C69" s="79">
        <v>-17.643999999999998</v>
      </c>
      <c r="D69" s="79">
        <v>-21.881</v>
      </c>
      <c r="E69" s="79">
        <v>2.2559999999999998</v>
      </c>
      <c r="F69" s="98">
        <v>51.552999999999997</v>
      </c>
      <c r="G69" s="81">
        <v>-2.4300000000000002</v>
      </c>
      <c r="H69" s="81">
        <v>-0.16500000000000001</v>
      </c>
      <c r="I69" s="79">
        <v>43.532609999999998</v>
      </c>
      <c r="J69" s="79">
        <v>43.532609999999998</v>
      </c>
      <c r="K69" s="79">
        <v>43.532609999999998</v>
      </c>
      <c r="L69" s="81">
        <v>-5.5E-2</v>
      </c>
      <c r="M69" s="121">
        <v>0.56000000000000005</v>
      </c>
    </row>
    <row r="70" spans="2:13" x14ac:dyDescent="0.25">
      <c r="B70" s="126" t="s">
        <v>74</v>
      </c>
      <c r="C70" s="79">
        <v>2.08</v>
      </c>
      <c r="D70" s="79">
        <v>2.08</v>
      </c>
      <c r="E70" s="79">
        <v>2.08</v>
      </c>
      <c r="F70" s="98">
        <v>0.93799999999999994</v>
      </c>
      <c r="G70" s="81">
        <v>-0.23300000000000001</v>
      </c>
      <c r="H70" s="81">
        <v>5.3999999999999999E-2</v>
      </c>
      <c r="I70" s="79">
        <v>0.98020999999999991</v>
      </c>
      <c r="J70" s="79">
        <v>0.98020999999999991</v>
      </c>
      <c r="K70" s="79">
        <v>0.98020999999999991</v>
      </c>
      <c r="L70" s="81">
        <v>1.4999999999999999E-2</v>
      </c>
      <c r="M70" s="121">
        <v>1.2E-2</v>
      </c>
    </row>
    <row r="71" spans="2:13" x14ac:dyDescent="0.25">
      <c r="B71" s="127" t="s">
        <v>75</v>
      </c>
      <c r="C71" s="79">
        <v>0</v>
      </c>
      <c r="D71" s="79">
        <v>0</v>
      </c>
      <c r="E71" s="79">
        <v>0</v>
      </c>
      <c r="F71" s="98">
        <v>0</v>
      </c>
      <c r="G71" s="81">
        <v>0</v>
      </c>
      <c r="H71" s="81">
        <v>0</v>
      </c>
      <c r="I71" s="79">
        <v>0</v>
      </c>
      <c r="J71" s="79">
        <v>0</v>
      </c>
      <c r="K71" s="79">
        <v>10.340275</v>
      </c>
      <c r="L71" s="81">
        <v>0</v>
      </c>
      <c r="M71" s="121">
        <v>3.1E-2</v>
      </c>
    </row>
    <row r="72" spans="2:13" x14ac:dyDescent="0.25">
      <c r="B72" s="126" t="s">
        <v>76</v>
      </c>
      <c r="C72" s="79">
        <v>33.314999999999998</v>
      </c>
      <c r="D72" s="79">
        <v>46.11</v>
      </c>
      <c r="E72" s="79">
        <v>26.704000000000001</v>
      </c>
      <c r="F72" s="98">
        <v>21.437000000000001</v>
      </c>
      <c r="G72" s="81">
        <v>-0.13700000000000001</v>
      </c>
      <c r="H72" s="81">
        <v>0.93300000000000005</v>
      </c>
      <c r="I72" s="79">
        <v>32.741939999999992</v>
      </c>
      <c r="J72" s="79">
        <v>32.741939999999992</v>
      </c>
      <c r="K72" s="79">
        <v>22.401664999999998</v>
      </c>
      <c r="L72" s="81">
        <v>1.4999999999999999E-2</v>
      </c>
      <c r="M72" s="121">
        <v>0.33500000000000002</v>
      </c>
    </row>
    <row r="73" spans="2:13" x14ac:dyDescent="0.25">
      <c r="B73" s="54" t="s">
        <v>77</v>
      </c>
      <c r="C73" s="79">
        <v>6.7770000000000001</v>
      </c>
      <c r="D73" s="79">
        <v>7.02</v>
      </c>
      <c r="E73" s="79">
        <v>6.1959999999999997</v>
      </c>
      <c r="F73" s="98">
        <v>4.867</v>
      </c>
      <c r="G73" s="81">
        <v>-0.104</v>
      </c>
      <c r="H73" s="81">
        <v>0.17899999999999999</v>
      </c>
      <c r="I73" s="79">
        <v>5.0860149999999997</v>
      </c>
      <c r="J73" s="79">
        <v>5.0860149999999997</v>
      </c>
      <c r="K73" s="79">
        <v>3.414015</v>
      </c>
      <c r="L73" s="81">
        <v>-0.111</v>
      </c>
      <c r="M73" s="121">
        <v>5.7000000000000002E-2</v>
      </c>
    </row>
    <row r="74" spans="2:13" x14ac:dyDescent="0.25">
      <c r="B74" s="127" t="s">
        <v>78</v>
      </c>
      <c r="C74" s="79">
        <v>0</v>
      </c>
      <c r="D74" s="79">
        <v>0</v>
      </c>
      <c r="E74" s="79">
        <v>0</v>
      </c>
      <c r="F74" s="98">
        <v>0</v>
      </c>
      <c r="G74" s="81">
        <v>0</v>
      </c>
      <c r="H74" s="81">
        <v>0</v>
      </c>
      <c r="I74" s="79">
        <v>0</v>
      </c>
      <c r="J74" s="79">
        <v>0</v>
      </c>
      <c r="K74" s="79">
        <v>1.6719999999999999</v>
      </c>
      <c r="L74" s="81">
        <v>0</v>
      </c>
      <c r="M74" s="121">
        <v>5.0000000000000001E-3</v>
      </c>
    </row>
    <row r="75" spans="2:13" x14ac:dyDescent="0.25">
      <c r="B75" s="67" t="s">
        <v>79</v>
      </c>
      <c r="C75" s="82">
        <v>24.527999999999999</v>
      </c>
      <c r="D75" s="82">
        <v>33.328999999999994</v>
      </c>
      <c r="E75" s="82">
        <v>37.235999999999997</v>
      </c>
      <c r="F75" s="103">
        <v>78.795000000000002</v>
      </c>
      <c r="G75" s="104">
        <v>0.47599999999999998</v>
      </c>
      <c r="H75" s="104">
        <v>1</v>
      </c>
      <c r="I75" s="82">
        <v>82.340774999999994</v>
      </c>
      <c r="J75" s="82">
        <v>82.340774999999994</v>
      </c>
      <c r="K75" s="82">
        <v>82.340774999999994</v>
      </c>
      <c r="L75" s="104">
        <v>1.4999999999999999E-2</v>
      </c>
      <c r="M75" s="105">
        <v>1</v>
      </c>
    </row>
    <row r="76" spans="2:13" x14ac:dyDescent="0.25">
      <c r="B76" s="128"/>
      <c r="C76" s="129"/>
      <c r="D76" s="129"/>
      <c r="E76" s="130"/>
      <c r="F76" s="130"/>
      <c r="G76" s="130"/>
      <c r="H76" s="130"/>
      <c r="I76" s="130"/>
      <c r="J76" s="130"/>
      <c r="K76" s="131"/>
      <c r="L76" s="131"/>
      <c r="M76" s="131"/>
    </row>
  </sheetData>
  <mergeCells count="6">
    <mergeCell ref="B2:M2"/>
    <mergeCell ref="G4:H4"/>
    <mergeCell ref="L4:M4"/>
    <mergeCell ref="B20:M20"/>
    <mergeCell ref="G22:H22"/>
    <mergeCell ref="L22:M2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1"/>
  <sheetViews>
    <sheetView showGridLines="0" workbookViewId="0">
      <selection activeCell="D5" sqref="D5:D10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80</v>
      </c>
    </row>
    <row r="2" spans="2:11" x14ac:dyDescent="0.25">
      <c r="B2" s="269" t="s">
        <v>81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3" t="s">
        <v>82</v>
      </c>
      <c r="C3" s="134" t="s">
        <v>83</v>
      </c>
      <c r="D3" s="135" t="s">
        <v>84</v>
      </c>
      <c r="E3" s="270" t="s">
        <v>85</v>
      </c>
      <c r="F3" s="271"/>
      <c r="G3" s="272"/>
      <c r="H3" s="136" t="s">
        <v>86</v>
      </c>
      <c r="I3" s="273" t="s">
        <v>87</v>
      </c>
      <c r="J3" s="274"/>
      <c r="K3" s="274"/>
    </row>
    <row r="4" spans="2:11" x14ac:dyDescent="0.25">
      <c r="B4" s="137"/>
      <c r="C4" s="137"/>
      <c r="D4" s="138"/>
      <c r="E4" s="139" t="s">
        <v>7</v>
      </c>
      <c r="F4" s="139" t="s">
        <v>8</v>
      </c>
      <c r="G4" s="139" t="s">
        <v>9</v>
      </c>
      <c r="H4" s="139" t="s">
        <v>10</v>
      </c>
      <c r="I4" s="139" t="s">
        <v>12</v>
      </c>
      <c r="J4" s="139" t="s">
        <v>13</v>
      </c>
      <c r="K4" s="140" t="s">
        <v>14</v>
      </c>
    </row>
    <row r="5" spans="2:11" ht="67.5" x14ac:dyDescent="0.25">
      <c r="B5" s="141" t="s">
        <v>88</v>
      </c>
      <c r="C5" s="141" t="s">
        <v>197</v>
      </c>
      <c r="D5" s="275" t="s">
        <v>89</v>
      </c>
      <c r="E5" s="206" t="s">
        <v>90</v>
      </c>
      <c r="F5" s="206" t="s">
        <v>91</v>
      </c>
      <c r="G5" s="206" t="s">
        <v>186</v>
      </c>
      <c r="H5" s="206" t="s">
        <v>92</v>
      </c>
      <c r="I5" s="206" t="s">
        <v>92</v>
      </c>
      <c r="J5" s="206" t="s">
        <v>92</v>
      </c>
      <c r="K5" s="207" t="s">
        <v>92</v>
      </c>
    </row>
    <row r="6" spans="2:11" ht="56.25" x14ac:dyDescent="0.25">
      <c r="B6" s="142" t="s">
        <v>93</v>
      </c>
      <c r="C6" s="141" t="s">
        <v>197</v>
      </c>
      <c r="D6" s="276"/>
      <c r="E6" s="206" t="s">
        <v>187</v>
      </c>
      <c r="F6" s="206" t="s">
        <v>188</v>
      </c>
      <c r="G6" s="206" t="s">
        <v>189</v>
      </c>
      <c r="H6" s="206" t="s">
        <v>94</v>
      </c>
      <c r="I6" s="206" t="s">
        <v>94</v>
      </c>
      <c r="J6" s="206" t="s">
        <v>94</v>
      </c>
      <c r="K6" s="207" t="s">
        <v>94</v>
      </c>
    </row>
    <row r="7" spans="2:11" ht="90" x14ac:dyDescent="0.25">
      <c r="B7" s="142" t="s">
        <v>95</v>
      </c>
      <c r="C7" s="141" t="s">
        <v>197</v>
      </c>
      <c r="D7" s="276"/>
      <c r="E7" s="206" t="s">
        <v>191</v>
      </c>
      <c r="F7" s="206" t="s">
        <v>192</v>
      </c>
      <c r="G7" s="206" t="s">
        <v>190</v>
      </c>
      <c r="H7" s="206" t="s">
        <v>92</v>
      </c>
      <c r="I7" s="206" t="s">
        <v>92</v>
      </c>
      <c r="J7" s="206" t="s">
        <v>92</v>
      </c>
      <c r="K7" s="207" t="s">
        <v>92</v>
      </c>
    </row>
    <row r="8" spans="2:11" ht="33.75" x14ac:dyDescent="0.25">
      <c r="B8" s="142" t="s">
        <v>96</v>
      </c>
      <c r="C8" s="141" t="s">
        <v>197</v>
      </c>
      <c r="D8" s="276"/>
      <c r="E8" s="206" t="s">
        <v>97</v>
      </c>
      <c r="F8" s="206" t="s">
        <v>98</v>
      </c>
      <c r="G8" s="206" t="s">
        <v>92</v>
      </c>
      <c r="H8" s="206" t="s">
        <v>99</v>
      </c>
      <c r="I8" s="206" t="s">
        <v>94</v>
      </c>
      <c r="J8" s="206" t="s">
        <v>94</v>
      </c>
      <c r="K8" s="207" t="s">
        <v>94</v>
      </c>
    </row>
    <row r="9" spans="2:11" ht="45" x14ac:dyDescent="0.25">
      <c r="B9" s="142" t="s">
        <v>100</v>
      </c>
      <c r="C9" s="141" t="s">
        <v>196</v>
      </c>
      <c r="D9" s="276"/>
      <c r="E9" s="206" t="s">
        <v>193</v>
      </c>
      <c r="F9" s="206" t="s">
        <v>195</v>
      </c>
      <c r="G9" s="206" t="s">
        <v>194</v>
      </c>
      <c r="H9" s="206" t="s">
        <v>101</v>
      </c>
      <c r="I9" s="206" t="s">
        <v>101</v>
      </c>
      <c r="J9" s="206" t="s">
        <v>101</v>
      </c>
      <c r="K9" s="207" t="s">
        <v>101</v>
      </c>
    </row>
    <row r="10" spans="2:11" ht="56.25" x14ac:dyDescent="0.25">
      <c r="B10" s="142" t="s">
        <v>102</v>
      </c>
      <c r="C10" s="141" t="s">
        <v>103</v>
      </c>
      <c r="D10" s="277"/>
      <c r="E10" s="206">
        <v>15</v>
      </c>
      <c r="F10" s="206" t="s">
        <v>104</v>
      </c>
      <c r="G10" s="206" t="s">
        <v>104</v>
      </c>
      <c r="H10" s="206" t="s">
        <v>105</v>
      </c>
      <c r="I10" s="206" t="s">
        <v>105</v>
      </c>
      <c r="J10" s="206" t="s">
        <v>105</v>
      </c>
      <c r="K10" s="207" t="s">
        <v>105</v>
      </c>
    </row>
    <row r="11" spans="2:11" x14ac:dyDescent="0.25"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</sheetData>
  <mergeCells count="4">
    <mergeCell ref="B2:K2"/>
    <mergeCell ref="E3:G3"/>
    <mergeCell ref="I3:K3"/>
    <mergeCell ref="D5:D10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80</v>
      </c>
    </row>
    <row r="2" spans="2:21" x14ac:dyDescent="0.25">
      <c r="B2" s="262" t="s">
        <v>106</v>
      </c>
      <c r="C2" s="278"/>
      <c r="D2" s="278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25">
      <c r="B3" s="144"/>
      <c r="C3" s="279" t="s">
        <v>107</v>
      </c>
      <c r="D3" s="280"/>
      <c r="E3" s="145" t="s">
        <v>108</v>
      </c>
      <c r="F3" s="281" t="s">
        <v>109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6"/>
      <c r="T3" s="282" t="s">
        <v>110</v>
      </c>
      <c r="U3" s="284" t="s">
        <v>111</v>
      </c>
    </row>
    <row r="4" spans="2:21" ht="54" x14ac:dyDescent="0.25">
      <c r="B4" s="147"/>
      <c r="C4" s="148" t="s">
        <v>112</v>
      </c>
      <c r="D4" s="149" t="s">
        <v>113</v>
      </c>
      <c r="E4" s="286" t="s">
        <v>114</v>
      </c>
      <c r="F4" s="287"/>
      <c r="G4" s="288"/>
      <c r="H4" s="286" t="s">
        <v>115</v>
      </c>
      <c r="I4" s="287"/>
      <c r="J4" s="288"/>
      <c r="K4" s="286" t="s">
        <v>116</v>
      </c>
      <c r="L4" s="287"/>
      <c r="M4" s="287"/>
      <c r="N4" s="287"/>
      <c r="O4" s="287"/>
      <c r="P4" s="287"/>
      <c r="Q4" s="287"/>
      <c r="R4" s="287"/>
      <c r="S4" s="288"/>
      <c r="T4" s="283"/>
      <c r="U4" s="285"/>
    </row>
    <row r="5" spans="2:21" x14ac:dyDescent="0.25">
      <c r="B5" s="150"/>
      <c r="C5" s="151"/>
      <c r="D5" s="152"/>
      <c r="E5" s="286" t="s">
        <v>9</v>
      </c>
      <c r="F5" s="287"/>
      <c r="G5" s="288"/>
      <c r="H5" s="286" t="s">
        <v>10</v>
      </c>
      <c r="I5" s="287"/>
      <c r="J5" s="288"/>
      <c r="K5" s="286" t="s">
        <v>12</v>
      </c>
      <c r="L5" s="287"/>
      <c r="M5" s="288"/>
      <c r="N5" s="286" t="s">
        <v>13</v>
      </c>
      <c r="O5" s="287"/>
      <c r="P5" s="288"/>
      <c r="Q5" s="286" t="s">
        <v>14</v>
      </c>
      <c r="R5" s="287"/>
      <c r="S5" s="288"/>
      <c r="T5" s="153" t="s">
        <v>15</v>
      </c>
      <c r="U5" s="154"/>
    </row>
    <row r="6" spans="2:21" ht="19.5" x14ac:dyDescent="0.25">
      <c r="B6" s="155" t="s">
        <v>117</v>
      </c>
      <c r="C6" s="156"/>
      <c r="D6" s="157"/>
      <c r="E6" s="158" t="s">
        <v>118</v>
      </c>
      <c r="F6" s="159" t="s">
        <v>119</v>
      </c>
      <c r="G6" s="160" t="s">
        <v>120</v>
      </c>
      <c r="H6" s="158" t="s">
        <v>118</v>
      </c>
      <c r="I6" s="159" t="s">
        <v>119</v>
      </c>
      <c r="J6" s="160" t="s">
        <v>120</v>
      </c>
      <c r="K6" s="158" t="s">
        <v>118</v>
      </c>
      <c r="L6" s="159" t="s">
        <v>119</v>
      </c>
      <c r="M6" s="160" t="s">
        <v>120</v>
      </c>
      <c r="N6" s="158" t="s">
        <v>118</v>
      </c>
      <c r="O6" s="159" t="s">
        <v>119</v>
      </c>
      <c r="P6" s="160" t="s">
        <v>120</v>
      </c>
      <c r="Q6" s="158" t="s">
        <v>118</v>
      </c>
      <c r="R6" s="159" t="s">
        <v>119</v>
      </c>
      <c r="S6" s="160" t="s">
        <v>120</v>
      </c>
      <c r="T6" s="161" t="s">
        <v>121</v>
      </c>
      <c r="U6" s="162"/>
    </row>
    <row r="7" spans="2:21" ht="18" x14ac:dyDescent="0.25">
      <c r="B7" s="163" t="s">
        <v>122</v>
      </c>
      <c r="C7" s="164">
        <v>132</v>
      </c>
      <c r="D7" s="165">
        <v>153</v>
      </c>
      <c r="E7" s="166">
        <v>127</v>
      </c>
      <c r="F7" s="167">
        <v>106.29796786099079</v>
      </c>
      <c r="G7" s="168">
        <v>0.83699187292118737</v>
      </c>
      <c r="H7" s="166">
        <v>133</v>
      </c>
      <c r="I7" s="167">
        <v>121.35534112162533</v>
      </c>
      <c r="J7" s="168">
        <v>0.91244617384680704</v>
      </c>
      <c r="K7" s="166">
        <v>140</v>
      </c>
      <c r="L7" s="167">
        <v>135.13503696057271</v>
      </c>
      <c r="M7" s="168">
        <v>0.96525026400409075</v>
      </c>
      <c r="N7" s="166">
        <v>137</v>
      </c>
      <c r="O7" s="167">
        <v>140.74043832626253</v>
      </c>
      <c r="P7" s="168">
        <v>1.027302469534763</v>
      </c>
      <c r="Q7" s="166">
        <v>137</v>
      </c>
      <c r="R7" s="167">
        <v>149.32340822821061</v>
      </c>
      <c r="S7" s="167">
        <v>1.0899518848774497</v>
      </c>
      <c r="T7" s="169">
        <v>9.9262070616512599E-3</v>
      </c>
      <c r="U7" s="169">
        <v>1</v>
      </c>
    </row>
    <row r="8" spans="2:21" x14ac:dyDescent="0.25">
      <c r="B8" s="170" t="s">
        <v>123</v>
      </c>
      <c r="C8" s="171">
        <v>9</v>
      </c>
      <c r="D8" s="171">
        <v>11</v>
      </c>
      <c r="E8" s="172">
        <v>9</v>
      </c>
      <c r="F8" s="173">
        <v>1.3842014358703267</v>
      </c>
      <c r="G8" s="174">
        <v>0.15380015954114742</v>
      </c>
      <c r="H8" s="172">
        <v>9</v>
      </c>
      <c r="I8" s="173">
        <v>1.4385495853945358</v>
      </c>
      <c r="J8" s="174">
        <v>0.15983884282161509</v>
      </c>
      <c r="K8" s="172">
        <v>9</v>
      </c>
      <c r="L8" s="173">
        <v>1.6989121968462439</v>
      </c>
      <c r="M8" s="174">
        <v>0.18876802187180489</v>
      </c>
      <c r="N8" s="172">
        <v>9</v>
      </c>
      <c r="O8" s="173">
        <v>1.774513789605902</v>
      </c>
      <c r="P8" s="174">
        <v>0.19716819884510023</v>
      </c>
      <c r="Q8" s="175">
        <v>9</v>
      </c>
      <c r="R8" s="173">
        <v>1.8540120073802457</v>
      </c>
      <c r="S8" s="173">
        <v>0.20600133415336064</v>
      </c>
      <c r="T8" s="176">
        <v>0</v>
      </c>
      <c r="U8" s="177">
        <v>6.583543713297843E-2</v>
      </c>
    </row>
    <row r="9" spans="2:21" x14ac:dyDescent="0.25">
      <c r="B9" s="170" t="s">
        <v>124</v>
      </c>
      <c r="C9" s="178">
        <v>48</v>
      </c>
      <c r="D9" s="178">
        <v>54</v>
      </c>
      <c r="E9" s="179">
        <v>48</v>
      </c>
      <c r="F9" s="180">
        <v>25.905476678746524</v>
      </c>
      <c r="G9" s="181">
        <v>0.53969743080721921</v>
      </c>
      <c r="H9" s="179">
        <v>49</v>
      </c>
      <c r="I9" s="180">
        <v>26.630886376977614</v>
      </c>
      <c r="J9" s="181">
        <v>0.54348747708117584</v>
      </c>
      <c r="K9" s="179">
        <v>55</v>
      </c>
      <c r="L9" s="180">
        <v>35.229388304949453</v>
      </c>
      <c r="M9" s="181">
        <v>0.6405343328172628</v>
      </c>
      <c r="N9" s="179">
        <v>53</v>
      </c>
      <c r="O9" s="180">
        <v>37.455985818606756</v>
      </c>
      <c r="P9" s="181">
        <v>0.70671671355861798</v>
      </c>
      <c r="Q9" s="182">
        <v>53</v>
      </c>
      <c r="R9" s="180">
        <v>39.135807583280346</v>
      </c>
      <c r="S9" s="180">
        <v>0.73841146383547829</v>
      </c>
      <c r="T9" s="183">
        <v>2.6502307236170086E-2</v>
      </c>
      <c r="U9" s="184">
        <v>0.38375020580648705</v>
      </c>
    </row>
    <row r="10" spans="2:21" x14ac:dyDescent="0.25">
      <c r="B10" s="170" t="s">
        <v>125</v>
      </c>
      <c r="C10" s="178">
        <v>30</v>
      </c>
      <c r="D10" s="178">
        <v>36</v>
      </c>
      <c r="E10" s="179">
        <v>30</v>
      </c>
      <c r="F10" s="180">
        <v>26.975022557169758</v>
      </c>
      <c r="G10" s="181">
        <v>0.89916741857232529</v>
      </c>
      <c r="H10" s="179">
        <v>30</v>
      </c>
      <c r="I10" s="180">
        <v>27.834294159766202</v>
      </c>
      <c r="J10" s="181">
        <v>0.92780980532554003</v>
      </c>
      <c r="K10" s="179">
        <v>30</v>
      </c>
      <c r="L10" s="180">
        <v>33.265082864043109</v>
      </c>
      <c r="M10" s="181">
        <v>1.1088360954681036</v>
      </c>
      <c r="N10" s="179">
        <v>30</v>
      </c>
      <c r="O10" s="180">
        <v>34.74523755149302</v>
      </c>
      <c r="P10" s="181">
        <v>1.1581745850497673</v>
      </c>
      <c r="Q10" s="182">
        <v>30</v>
      </c>
      <c r="R10" s="180">
        <v>36.301929793799914</v>
      </c>
      <c r="S10" s="180">
        <v>1.2100643264599971</v>
      </c>
      <c r="T10" s="183">
        <v>0</v>
      </c>
      <c r="U10" s="184">
        <v>0.21945145710992808</v>
      </c>
    </row>
    <row r="11" spans="2:21" x14ac:dyDescent="0.25">
      <c r="B11" s="170" t="s">
        <v>126</v>
      </c>
      <c r="C11" s="178">
        <v>38</v>
      </c>
      <c r="D11" s="178">
        <v>45</v>
      </c>
      <c r="E11" s="179">
        <v>36</v>
      </c>
      <c r="F11" s="180">
        <v>44.699128986754765</v>
      </c>
      <c r="G11" s="181">
        <v>1.2416424718542991</v>
      </c>
      <c r="H11" s="179">
        <v>39</v>
      </c>
      <c r="I11" s="180">
        <v>51.195588662535521</v>
      </c>
      <c r="J11" s="181">
        <v>1.312707401603475</v>
      </c>
      <c r="K11" s="179">
        <v>39</v>
      </c>
      <c r="L11" s="180">
        <v>49.754905295379238</v>
      </c>
      <c r="M11" s="181">
        <v>1.2757668024456215</v>
      </c>
      <c r="N11" s="179">
        <v>39</v>
      </c>
      <c r="O11" s="180">
        <v>50.902142567880901</v>
      </c>
      <c r="P11" s="181">
        <v>1.3051831427661769</v>
      </c>
      <c r="Q11" s="182">
        <v>39</v>
      </c>
      <c r="R11" s="180">
        <v>55.458457619853476</v>
      </c>
      <c r="S11" s="180">
        <v>1.4220117338423968</v>
      </c>
      <c r="T11" s="183">
        <v>0</v>
      </c>
      <c r="U11" s="184">
        <v>0.28528689424290654</v>
      </c>
    </row>
    <row r="12" spans="2:21" x14ac:dyDescent="0.25">
      <c r="B12" s="185" t="s">
        <v>127</v>
      </c>
      <c r="C12" s="186">
        <v>7</v>
      </c>
      <c r="D12" s="186">
        <v>7</v>
      </c>
      <c r="E12" s="187">
        <v>4</v>
      </c>
      <c r="F12" s="188">
        <v>7.3341382024494086</v>
      </c>
      <c r="G12" s="189">
        <v>1.8335345506123522</v>
      </c>
      <c r="H12" s="187">
        <v>6</v>
      </c>
      <c r="I12" s="188">
        <v>14.256022336951457</v>
      </c>
      <c r="J12" s="189">
        <v>2.3760037228252426</v>
      </c>
      <c r="K12" s="187">
        <v>7</v>
      </c>
      <c r="L12" s="188">
        <v>15.186748299354663</v>
      </c>
      <c r="M12" s="189">
        <v>2.1695354713363804</v>
      </c>
      <c r="N12" s="187">
        <v>6</v>
      </c>
      <c r="O12" s="188">
        <v>15.862558598675943</v>
      </c>
      <c r="P12" s="189">
        <v>2.6437597664459904</v>
      </c>
      <c r="Q12" s="190">
        <v>6</v>
      </c>
      <c r="R12" s="188">
        <v>16.573201223896628</v>
      </c>
      <c r="S12" s="188">
        <v>2.7622002039827716</v>
      </c>
      <c r="T12" s="191">
        <v>0</v>
      </c>
      <c r="U12" s="192">
        <v>4.5676005707699904E-2</v>
      </c>
    </row>
    <row r="13" spans="2:21" x14ac:dyDescent="0.25">
      <c r="B13" s="193" t="s">
        <v>128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5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80</v>
      </c>
      <c r="AB1">
        <f>SUMPRODUCT(LEN(B2)-LEN(SUBSTITUTE(B2,{1,2,3,4,5,6,7,8,9,0},"")))</f>
        <v>4</v>
      </c>
    </row>
    <row r="2" spans="2:28" x14ac:dyDescent="0.25">
      <c r="B2" s="262" t="s">
        <v>129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3" t="s">
        <v>11</v>
      </c>
      <c r="H4" s="264"/>
      <c r="I4" s="12" t="s">
        <v>12</v>
      </c>
      <c r="J4" s="12" t="s">
        <v>13</v>
      </c>
      <c r="K4" s="12" t="s">
        <v>14</v>
      </c>
      <c r="L4" s="263" t="s">
        <v>15</v>
      </c>
      <c r="M4" s="265"/>
    </row>
    <row r="5" spans="2:28" x14ac:dyDescent="0.25">
      <c r="B5" s="14" t="s">
        <v>16</v>
      </c>
      <c r="C5" s="15">
        <v>93.272000000000006</v>
      </c>
      <c r="D5" s="15">
        <v>290.32100000000003</v>
      </c>
      <c r="E5" s="15">
        <v>0</v>
      </c>
      <c r="F5" s="16">
        <v>0</v>
      </c>
      <c r="G5" s="17">
        <v>-1</v>
      </c>
      <c r="H5" s="17">
        <v>0.23699999999999999</v>
      </c>
      <c r="I5" s="15">
        <v>0</v>
      </c>
      <c r="J5" s="15">
        <v>0</v>
      </c>
      <c r="K5" s="15">
        <v>0</v>
      </c>
      <c r="L5" s="17">
        <v>0</v>
      </c>
      <c r="M5" s="18">
        <v>0</v>
      </c>
    </row>
    <row r="6" spans="2:28" x14ac:dyDescent="0.25">
      <c r="B6" s="14" t="s">
        <v>130</v>
      </c>
      <c r="C6" s="15">
        <v>0.99199999999999999</v>
      </c>
      <c r="D6" s="15">
        <v>0.82099999999999995</v>
      </c>
      <c r="E6" s="15">
        <v>0.47399999999999998</v>
      </c>
      <c r="F6" s="16">
        <v>0.379</v>
      </c>
      <c r="G6" s="17">
        <v>-0.27400000000000002</v>
      </c>
      <c r="H6" s="17">
        <v>2E-3</v>
      </c>
      <c r="I6" s="15">
        <v>0.30499999999999999</v>
      </c>
      <c r="J6" s="15">
        <v>0.246</v>
      </c>
      <c r="K6" s="15">
        <v>0.19900000000000001</v>
      </c>
      <c r="L6" s="17">
        <v>-0.193</v>
      </c>
      <c r="M6" s="19">
        <v>1E-3</v>
      </c>
    </row>
    <row r="7" spans="2:28" x14ac:dyDescent="0.25">
      <c r="B7" s="14" t="s">
        <v>131</v>
      </c>
      <c r="C7" s="15">
        <v>159.773</v>
      </c>
      <c r="D7" s="15">
        <v>169.846</v>
      </c>
      <c r="E7" s="15">
        <v>271.31299999999999</v>
      </c>
      <c r="F7" s="16">
        <v>449.43900000000002</v>
      </c>
      <c r="G7" s="17">
        <v>0.41199999999999998</v>
      </c>
      <c r="H7" s="17">
        <v>0.72799999999999998</v>
      </c>
      <c r="I7" s="15">
        <v>471.63799999999998</v>
      </c>
      <c r="J7" s="15">
        <v>506.02100000000002</v>
      </c>
      <c r="K7" s="15">
        <v>543.11199999999997</v>
      </c>
      <c r="L7" s="17">
        <v>6.5000000000000002E-2</v>
      </c>
      <c r="M7" s="19">
        <v>0.999</v>
      </c>
    </row>
    <row r="8" spans="2:28" x14ac:dyDescent="0.25">
      <c r="B8" s="14" t="s">
        <v>132</v>
      </c>
      <c r="C8" s="15">
        <v>38.702400000000004</v>
      </c>
      <c r="D8" s="15">
        <v>0</v>
      </c>
      <c r="E8" s="15">
        <v>0</v>
      </c>
      <c r="F8" s="16">
        <v>0</v>
      </c>
      <c r="G8" s="17">
        <v>-1</v>
      </c>
      <c r="H8" s="17">
        <v>3.3000000000000002E-2</v>
      </c>
      <c r="I8" s="15">
        <v>0</v>
      </c>
      <c r="J8" s="15">
        <v>0</v>
      </c>
      <c r="K8" s="15">
        <v>0</v>
      </c>
      <c r="L8" s="17">
        <v>0</v>
      </c>
      <c r="M8" s="19">
        <v>0</v>
      </c>
    </row>
    <row r="9" spans="2:28" x14ac:dyDescent="0.25">
      <c r="B9" s="21" t="s">
        <v>29</v>
      </c>
      <c r="C9" s="22">
        <v>292.73939999999999</v>
      </c>
      <c r="D9" s="22">
        <v>460.98800000000006</v>
      </c>
      <c r="E9" s="22">
        <v>271.78699999999998</v>
      </c>
      <c r="F9" s="23">
        <v>449.81800000000004</v>
      </c>
      <c r="G9" s="24">
        <v>0.154</v>
      </c>
      <c r="H9" s="25">
        <v>1</v>
      </c>
      <c r="I9" s="22">
        <v>471.94299999999998</v>
      </c>
      <c r="J9" s="22">
        <v>506.267</v>
      </c>
      <c r="K9" s="22">
        <v>543.31099999999992</v>
      </c>
      <c r="L9" s="26">
        <v>6.5000000000000002E-2</v>
      </c>
      <c r="M9" s="27">
        <v>1</v>
      </c>
    </row>
    <row r="10" spans="2:28" x14ac:dyDescent="0.25"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/>
      <c r="M10" s="29"/>
    </row>
    <row r="11" spans="2:28" x14ac:dyDescent="0.25">
      <c r="B11" s="262" t="s">
        <v>133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2:28" ht="46.5" x14ac:dyDescent="0.25">
      <c r="B12" s="30" t="s">
        <v>31</v>
      </c>
      <c r="C12" s="31"/>
      <c r="D12" s="32" t="s">
        <v>1</v>
      </c>
      <c r="E12" s="33"/>
      <c r="F12" s="34" t="s">
        <v>2</v>
      </c>
      <c r="G12" s="35" t="s">
        <v>3</v>
      </c>
      <c r="H12" s="35" t="s">
        <v>4</v>
      </c>
      <c r="I12" s="36" t="s">
        <v>5</v>
      </c>
      <c r="J12" s="37"/>
      <c r="K12" s="38"/>
      <c r="L12" s="35" t="s">
        <v>3</v>
      </c>
      <c r="M12" s="39" t="s">
        <v>4</v>
      </c>
    </row>
    <row r="13" spans="2:28" x14ac:dyDescent="0.25">
      <c r="B13" s="40" t="s">
        <v>6</v>
      </c>
      <c r="C13" s="41" t="s">
        <v>7</v>
      </c>
      <c r="D13" s="41" t="s">
        <v>8</v>
      </c>
      <c r="E13" s="41" t="s">
        <v>9</v>
      </c>
      <c r="F13" s="42" t="s">
        <v>10</v>
      </c>
      <c r="G13" s="266" t="s">
        <v>11</v>
      </c>
      <c r="H13" s="267"/>
      <c r="I13" s="41" t="s">
        <v>12</v>
      </c>
      <c r="J13" s="41" t="s">
        <v>13</v>
      </c>
      <c r="K13" s="41" t="s">
        <v>14</v>
      </c>
      <c r="L13" s="266" t="s">
        <v>15</v>
      </c>
      <c r="M13" s="268"/>
    </row>
    <row r="14" spans="2:28" x14ac:dyDescent="0.25">
      <c r="B14" s="43" t="s">
        <v>32</v>
      </c>
      <c r="C14" s="44"/>
      <c r="D14" s="45"/>
      <c r="E14" s="45"/>
      <c r="F14" s="46"/>
      <c r="G14" s="47"/>
      <c r="H14" s="47"/>
      <c r="I14" s="45"/>
      <c r="J14" s="45"/>
      <c r="K14" s="48"/>
      <c r="L14" s="47"/>
      <c r="M14" s="49"/>
    </row>
    <row r="15" spans="2:28" x14ac:dyDescent="0.25">
      <c r="B15" s="43" t="s">
        <v>134</v>
      </c>
      <c r="C15" s="50">
        <v>114.53100000000001</v>
      </c>
      <c r="D15" s="50">
        <v>107.01900000000001</v>
      </c>
      <c r="E15" s="50">
        <v>128.239</v>
      </c>
      <c r="F15" s="51">
        <v>126.274</v>
      </c>
      <c r="G15" s="52">
        <v>3.3000000000000002E-2</v>
      </c>
      <c r="H15" s="52">
        <v>0.26900000000000002</v>
      </c>
      <c r="I15" s="50">
        <v>126.836</v>
      </c>
      <c r="J15" s="50">
        <v>133.178</v>
      </c>
      <c r="K15" s="50">
        <v>139.83699999999999</v>
      </c>
      <c r="L15" s="52">
        <v>3.5000000000000003E-2</v>
      </c>
      <c r="M15" s="53">
        <v>0.25600000000000001</v>
      </c>
    </row>
    <row r="16" spans="2:28" x14ac:dyDescent="0.25">
      <c r="B16" s="43" t="s">
        <v>33</v>
      </c>
      <c r="C16" s="50">
        <v>660.02</v>
      </c>
      <c r="D16" s="50">
        <v>212.501</v>
      </c>
      <c r="E16" s="50">
        <v>294.04000000000002</v>
      </c>
      <c r="F16" s="51">
        <v>306.42099999999999</v>
      </c>
      <c r="G16" s="52">
        <v>-0.22600000000000001</v>
      </c>
      <c r="H16" s="52">
        <v>0.72899999999999998</v>
      </c>
      <c r="I16" s="50">
        <v>404.86099999999999</v>
      </c>
      <c r="J16" s="50">
        <v>434.96</v>
      </c>
      <c r="K16" s="50">
        <v>402.22899999999998</v>
      </c>
      <c r="L16" s="52">
        <v>9.5000000000000001E-2</v>
      </c>
      <c r="M16" s="53">
        <v>0.74399999999999999</v>
      </c>
    </row>
    <row r="17" spans="2:13" x14ac:dyDescent="0.25">
      <c r="B17" s="54" t="s">
        <v>35</v>
      </c>
      <c r="C17" s="198">
        <v>660.02</v>
      </c>
      <c r="D17" s="199">
        <v>212.501</v>
      </c>
      <c r="E17" s="200">
        <v>294.04000000000002</v>
      </c>
      <c r="F17" s="200">
        <v>306.42099999999999</v>
      </c>
      <c r="G17" s="201">
        <v>-0.22600000000000001</v>
      </c>
      <c r="H17" s="201">
        <v>0.72899999999999998</v>
      </c>
      <c r="I17" s="199">
        <v>404.86099999999999</v>
      </c>
      <c r="J17" s="199">
        <v>434.96</v>
      </c>
      <c r="K17" s="200">
        <v>402.22899999999998</v>
      </c>
      <c r="L17" s="201">
        <v>9.5000000000000001E-2</v>
      </c>
      <c r="M17" s="201">
        <v>0.74399999999999999</v>
      </c>
    </row>
    <row r="18" spans="2:13" x14ac:dyDescent="0.25">
      <c r="B18" s="63" t="s">
        <v>36</v>
      </c>
      <c r="C18" s="50">
        <v>0.99199999999999999</v>
      </c>
      <c r="D18" s="50">
        <v>0.82099999999999995</v>
      </c>
      <c r="E18" s="50">
        <v>0.46600000000000003</v>
      </c>
      <c r="F18" s="64">
        <v>0.373</v>
      </c>
      <c r="G18" s="65">
        <v>-0.27800000000000002</v>
      </c>
      <c r="H18" s="65">
        <v>1E-3</v>
      </c>
      <c r="I18" s="50">
        <v>0.29799999999999999</v>
      </c>
      <c r="J18" s="50">
        <v>0.23799999999999999</v>
      </c>
      <c r="K18" s="50">
        <v>0.191</v>
      </c>
      <c r="L18" s="65">
        <v>-0.2</v>
      </c>
      <c r="M18" s="66">
        <v>1E-3</v>
      </c>
    </row>
    <row r="19" spans="2:13" x14ac:dyDescent="0.25">
      <c r="B19" s="67" t="s">
        <v>37</v>
      </c>
      <c r="C19" s="68">
        <v>775.54299999999989</v>
      </c>
      <c r="D19" s="68">
        <v>320.34100000000001</v>
      </c>
      <c r="E19" s="69">
        <v>422.745</v>
      </c>
      <c r="F19" s="69">
        <v>433.06799999999998</v>
      </c>
      <c r="G19" s="70">
        <v>-0.17699999999999999</v>
      </c>
      <c r="H19" s="70">
        <v>1</v>
      </c>
      <c r="I19" s="68">
        <v>531.995</v>
      </c>
      <c r="J19" s="68">
        <v>568.37599999999998</v>
      </c>
      <c r="K19" s="69">
        <v>542.25700000000006</v>
      </c>
      <c r="L19" s="70">
        <v>7.8E-2</v>
      </c>
      <c r="M19" s="71">
        <v>1</v>
      </c>
    </row>
    <row r="20" spans="2:13" x14ac:dyDescent="0.25">
      <c r="B20" s="43" t="s">
        <v>38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25">
      <c r="B21" s="43" t="s">
        <v>39</v>
      </c>
      <c r="C21" s="50">
        <v>93.272000000000006</v>
      </c>
      <c r="D21" s="50">
        <v>460.16699999999997</v>
      </c>
      <c r="E21" s="50">
        <v>271.32100000000003</v>
      </c>
      <c r="F21" s="51">
        <v>449.44600000000003</v>
      </c>
      <c r="G21" s="76">
        <v>0.68899999999999995</v>
      </c>
      <c r="H21" s="76">
        <v>0.82899999999999996</v>
      </c>
      <c r="I21" s="50">
        <v>471.64499999999998</v>
      </c>
      <c r="J21" s="50">
        <v>506.029</v>
      </c>
      <c r="K21" s="50">
        <v>543.12</v>
      </c>
      <c r="L21" s="76">
        <v>6.5000000000000002E-2</v>
      </c>
      <c r="M21" s="77">
        <v>0.999</v>
      </c>
    </row>
    <row r="22" spans="2:13" x14ac:dyDescent="0.25">
      <c r="B22" s="54" t="s">
        <v>41</v>
      </c>
      <c r="C22" s="55">
        <v>9.3510000000000009</v>
      </c>
      <c r="D22" s="56">
        <v>174.82</v>
      </c>
      <c r="E22" s="57">
        <v>9.0039999999999996</v>
      </c>
      <c r="F22" s="57">
        <v>137.261</v>
      </c>
      <c r="G22" s="58">
        <v>1.448</v>
      </c>
      <c r="H22" s="58">
        <v>0.187</v>
      </c>
      <c r="I22" s="56">
        <v>133.30500000000001</v>
      </c>
      <c r="J22" s="56">
        <v>139.79400000000001</v>
      </c>
      <c r="K22" s="57">
        <v>146.607</v>
      </c>
      <c r="L22" s="58">
        <v>2.1999999999999999E-2</v>
      </c>
      <c r="M22" s="58">
        <v>0.28299999999999997</v>
      </c>
    </row>
    <row r="23" spans="2:13" ht="18" x14ac:dyDescent="0.25">
      <c r="B23" s="54" t="s">
        <v>135</v>
      </c>
      <c r="C23" s="59">
        <v>83.921000000000006</v>
      </c>
      <c r="D23" s="60">
        <v>285.34699999999998</v>
      </c>
      <c r="E23" s="61">
        <v>262.31700000000001</v>
      </c>
      <c r="F23" s="61">
        <v>312.185</v>
      </c>
      <c r="G23" s="62">
        <v>0.54900000000000004</v>
      </c>
      <c r="H23" s="62">
        <v>0.64100000000000001</v>
      </c>
      <c r="I23" s="60">
        <v>338.34</v>
      </c>
      <c r="J23" s="60">
        <v>366.23500000000001</v>
      </c>
      <c r="K23" s="61">
        <v>396.51299999999998</v>
      </c>
      <c r="L23" s="62">
        <v>8.3000000000000004E-2</v>
      </c>
      <c r="M23" s="62">
        <v>0.71599999999999997</v>
      </c>
    </row>
    <row r="24" spans="2:13" x14ac:dyDescent="0.25">
      <c r="B24" s="43" t="s">
        <v>136</v>
      </c>
      <c r="C24" s="50">
        <v>199.4674</v>
      </c>
      <c r="D24" s="50">
        <v>0.82099999999999995</v>
      </c>
      <c r="E24" s="50">
        <v>0.46600000000000003</v>
      </c>
      <c r="F24" s="51">
        <v>0.372</v>
      </c>
      <c r="G24" s="202">
        <v>-0.877</v>
      </c>
      <c r="H24" s="202">
        <v>0.17100000000000001</v>
      </c>
      <c r="I24" s="50">
        <v>0.29799999999999999</v>
      </c>
      <c r="J24" s="50">
        <v>0.23799999999999999</v>
      </c>
      <c r="K24" s="50">
        <v>0.191</v>
      </c>
      <c r="L24" s="202">
        <v>-0.19900000000000001</v>
      </c>
      <c r="M24" s="203">
        <v>1E-3</v>
      </c>
    </row>
    <row r="25" spans="2:13" x14ac:dyDescent="0.25">
      <c r="B25" s="67" t="s">
        <v>43</v>
      </c>
      <c r="C25" s="82">
        <v>292.73939999999999</v>
      </c>
      <c r="D25" s="82">
        <v>460.988</v>
      </c>
      <c r="E25" s="83">
        <v>271.78700000000003</v>
      </c>
      <c r="F25" s="83">
        <v>449.81800000000004</v>
      </c>
      <c r="G25" s="70">
        <v>0.154</v>
      </c>
      <c r="H25" s="70">
        <v>1</v>
      </c>
      <c r="I25" s="82">
        <v>471.94299999999998</v>
      </c>
      <c r="J25" s="82">
        <v>506.267</v>
      </c>
      <c r="K25" s="83">
        <v>543.31100000000004</v>
      </c>
      <c r="L25" s="70">
        <v>6.5000000000000002E-2</v>
      </c>
      <c r="M25" s="71">
        <v>1</v>
      </c>
    </row>
    <row r="26" spans="2:13" x14ac:dyDescent="0.25">
      <c r="B26" s="84" t="s">
        <v>44</v>
      </c>
      <c r="C26" s="85">
        <v>482.8</v>
      </c>
      <c r="D26" s="85">
        <v>-140.6</v>
      </c>
      <c r="E26" s="86">
        <v>151</v>
      </c>
      <c r="F26" s="86">
        <v>-16.8</v>
      </c>
      <c r="G26" s="87">
        <v>-1.3260000000000001</v>
      </c>
      <c r="H26" s="87"/>
      <c r="I26" s="85">
        <v>60.1</v>
      </c>
      <c r="J26" s="85">
        <v>62.1</v>
      </c>
      <c r="K26" s="86">
        <v>-1.1000000000000001</v>
      </c>
      <c r="L26" s="87">
        <v>-0.59699999999999998</v>
      </c>
      <c r="M26" s="88"/>
    </row>
    <row r="27" spans="2:13" x14ac:dyDescent="0.25">
      <c r="B27" s="43"/>
      <c r="C27" s="79"/>
      <c r="D27" s="79"/>
      <c r="E27" s="79"/>
      <c r="F27" s="79"/>
      <c r="G27" s="89"/>
      <c r="H27" s="89"/>
      <c r="I27" s="79"/>
      <c r="J27" s="79"/>
      <c r="K27" s="79"/>
      <c r="L27" s="89"/>
      <c r="M27" s="90"/>
    </row>
    <row r="28" spans="2:13" x14ac:dyDescent="0.25">
      <c r="B28" s="91" t="s">
        <v>45</v>
      </c>
      <c r="C28" s="79"/>
      <c r="D28" s="79"/>
      <c r="E28" s="79"/>
      <c r="F28" s="79"/>
      <c r="G28" s="92"/>
      <c r="H28" s="92"/>
      <c r="I28" s="79"/>
      <c r="J28" s="79"/>
      <c r="K28" s="79"/>
      <c r="L28" s="92"/>
      <c r="M28" s="92"/>
    </row>
    <row r="29" spans="2:13" ht="18" x14ac:dyDescent="0.25">
      <c r="B29" s="93" t="s">
        <v>46</v>
      </c>
      <c r="C29" s="94">
        <v>205.63899999999998</v>
      </c>
      <c r="D29" s="94">
        <v>234.64599999999999</v>
      </c>
      <c r="E29" s="94">
        <v>153.608</v>
      </c>
      <c r="F29" s="95">
        <v>281.74199999999996</v>
      </c>
      <c r="G29" s="52">
        <v>0.111</v>
      </c>
      <c r="H29" s="52">
        <v>1</v>
      </c>
      <c r="I29" s="94">
        <v>371.24400000000003</v>
      </c>
      <c r="J29" s="94">
        <v>399.49599999999998</v>
      </c>
      <c r="K29" s="96">
        <v>365.22600000000006</v>
      </c>
      <c r="L29" s="52">
        <v>0.09</v>
      </c>
      <c r="M29" s="53">
        <v>1</v>
      </c>
    </row>
    <row r="30" spans="2:13" x14ac:dyDescent="0.25">
      <c r="B30" s="97" t="s">
        <v>47</v>
      </c>
      <c r="C30" s="79"/>
      <c r="D30" s="79"/>
      <c r="E30" s="79"/>
      <c r="F30" s="98"/>
      <c r="G30" s="52"/>
      <c r="H30" s="52"/>
      <c r="I30" s="79"/>
      <c r="J30" s="79"/>
      <c r="K30" s="79"/>
      <c r="L30" s="52"/>
      <c r="M30" s="53"/>
    </row>
    <row r="31" spans="2:13" x14ac:dyDescent="0.25">
      <c r="B31" s="97" t="s">
        <v>137</v>
      </c>
      <c r="C31" s="50">
        <v>110.508</v>
      </c>
      <c r="D31" s="50">
        <v>95.88</v>
      </c>
      <c r="E31" s="50">
        <v>127.86499999999999</v>
      </c>
      <c r="F31" s="51">
        <v>126.417</v>
      </c>
      <c r="G31" s="52">
        <v>4.5999999999999999E-2</v>
      </c>
      <c r="H31" s="52">
        <v>0.30599999999999999</v>
      </c>
      <c r="I31" s="50">
        <v>126.795</v>
      </c>
      <c r="J31" s="50">
        <v>132.71600000000001</v>
      </c>
      <c r="K31" s="50">
        <v>139.352</v>
      </c>
      <c r="L31" s="52">
        <v>3.3000000000000002E-2</v>
      </c>
      <c r="M31" s="53">
        <v>0.25700000000000001</v>
      </c>
    </row>
    <row r="32" spans="2:13" x14ac:dyDescent="0.25">
      <c r="B32" s="97" t="s">
        <v>48</v>
      </c>
      <c r="C32" s="50">
        <v>304.39</v>
      </c>
      <c r="D32" s="50">
        <v>317.14499999999998</v>
      </c>
      <c r="E32" s="50">
        <v>169.52500000000001</v>
      </c>
      <c r="F32" s="51">
        <v>302.89100000000002</v>
      </c>
      <c r="G32" s="52">
        <v>-2E-3</v>
      </c>
      <c r="H32" s="52">
        <v>0.69399999999999995</v>
      </c>
      <c r="I32" s="50">
        <v>401.33</v>
      </c>
      <c r="J32" s="50">
        <v>431.43</v>
      </c>
      <c r="K32" s="50">
        <v>398.69900000000001</v>
      </c>
      <c r="L32" s="52">
        <v>9.6000000000000002E-2</v>
      </c>
      <c r="M32" s="53">
        <v>0.74299999999999999</v>
      </c>
    </row>
    <row r="33" spans="2:13" x14ac:dyDescent="0.25">
      <c r="B33" s="99" t="s">
        <v>51</v>
      </c>
      <c r="C33" s="198">
        <v>304.39</v>
      </c>
      <c r="D33" s="199">
        <v>317.14499999999998</v>
      </c>
      <c r="E33" s="199">
        <v>169.52500000000001</v>
      </c>
      <c r="F33" s="204">
        <v>302.89100000000002</v>
      </c>
      <c r="G33" s="201">
        <v>-2E-3</v>
      </c>
      <c r="H33" s="201">
        <v>0.69399999999999995</v>
      </c>
      <c r="I33" s="199">
        <v>401.33</v>
      </c>
      <c r="J33" s="199">
        <v>431.43</v>
      </c>
      <c r="K33" s="200">
        <v>398.69900000000001</v>
      </c>
      <c r="L33" s="201">
        <v>9.6000000000000002E-2</v>
      </c>
      <c r="M33" s="201">
        <v>0.74299999999999999</v>
      </c>
    </row>
    <row r="34" spans="2:13" x14ac:dyDescent="0.25">
      <c r="B34" s="102" t="s">
        <v>53</v>
      </c>
      <c r="C34" s="82">
        <v>414.89799999999997</v>
      </c>
      <c r="D34" s="82">
        <v>413.02499999999998</v>
      </c>
      <c r="E34" s="82">
        <v>297.39</v>
      </c>
      <c r="F34" s="103">
        <v>429.30799999999999</v>
      </c>
      <c r="G34" s="104">
        <v>1.0999999999999999E-2</v>
      </c>
      <c r="H34" s="104">
        <v>1</v>
      </c>
      <c r="I34" s="82">
        <v>528.125</v>
      </c>
      <c r="J34" s="82">
        <v>564.14599999999996</v>
      </c>
      <c r="K34" s="83">
        <v>538.05100000000004</v>
      </c>
      <c r="L34" s="104">
        <v>7.8E-2</v>
      </c>
      <c r="M34" s="105">
        <v>1</v>
      </c>
    </row>
    <row r="35" spans="2:13" x14ac:dyDescent="0.25">
      <c r="B35" s="106" t="s">
        <v>54</v>
      </c>
      <c r="C35" s="72"/>
      <c r="D35" s="72"/>
      <c r="E35" s="72"/>
      <c r="F35" s="73"/>
      <c r="G35" s="107"/>
      <c r="H35" s="107"/>
      <c r="I35" s="72"/>
      <c r="J35" s="72"/>
      <c r="K35" s="72"/>
      <c r="L35" s="107"/>
      <c r="M35" s="108"/>
    </row>
    <row r="36" spans="2:13" x14ac:dyDescent="0.25">
      <c r="B36" s="97" t="s">
        <v>55</v>
      </c>
      <c r="C36" s="50">
        <v>4.2300000000000004</v>
      </c>
      <c r="D36" s="50">
        <v>7.7959999999999994</v>
      </c>
      <c r="E36" s="50">
        <v>6.0809999999999995</v>
      </c>
      <c r="F36" s="51">
        <v>4.2569999999999997</v>
      </c>
      <c r="G36" s="52">
        <v>2E-3</v>
      </c>
      <c r="H36" s="52">
        <v>3.3765045755651382E-2</v>
      </c>
      <c r="I36" s="50">
        <v>6.4990000000000006</v>
      </c>
      <c r="J36" s="50">
        <v>6.8239999999999998</v>
      </c>
      <c r="K36" s="50">
        <v>7.1660000000000004</v>
      </c>
      <c r="L36" s="52">
        <v>0.19</v>
      </c>
      <c r="M36" s="53">
        <v>3.7999999999999999E-2</v>
      </c>
    </row>
    <row r="37" spans="2:13" x14ac:dyDescent="0.25">
      <c r="B37" s="99" t="s">
        <v>41</v>
      </c>
      <c r="C37" s="55">
        <v>1.294</v>
      </c>
      <c r="D37" s="56">
        <v>4.9749999999999996</v>
      </c>
      <c r="E37" s="56">
        <v>2.851</v>
      </c>
      <c r="F37" s="100">
        <v>0.86499999999999999</v>
      </c>
      <c r="G37" s="58">
        <v>-0.126</v>
      </c>
      <c r="H37" s="58">
        <v>1.4999999999999999E-2</v>
      </c>
      <c r="I37" s="56">
        <v>2.9380000000000002</v>
      </c>
      <c r="J37" s="56">
        <v>3.085</v>
      </c>
      <c r="K37" s="57">
        <v>3.24</v>
      </c>
      <c r="L37" s="58">
        <v>0.55300000000000005</v>
      </c>
      <c r="M37" s="58">
        <v>1.6E-2</v>
      </c>
    </row>
    <row r="38" spans="2:13" x14ac:dyDescent="0.25">
      <c r="B38" s="99" t="s">
        <v>138</v>
      </c>
      <c r="C38" s="59">
        <v>2.9359999999999999</v>
      </c>
      <c r="D38" s="60">
        <v>2.8210000000000002</v>
      </c>
      <c r="E38" s="60">
        <v>3.23</v>
      </c>
      <c r="F38" s="101">
        <v>3.3919999999999999</v>
      </c>
      <c r="G38" s="62">
        <v>4.9000000000000002E-2</v>
      </c>
      <c r="H38" s="62">
        <v>1.9E-2</v>
      </c>
      <c r="I38" s="60">
        <v>3.5609999999999999</v>
      </c>
      <c r="J38" s="60">
        <v>3.7389999999999999</v>
      </c>
      <c r="K38" s="61">
        <v>3.9260000000000002</v>
      </c>
      <c r="L38" s="62">
        <v>0.05</v>
      </c>
      <c r="M38" s="62">
        <v>2.3E-2</v>
      </c>
    </row>
    <row r="39" spans="2:13" x14ac:dyDescent="0.25">
      <c r="B39" s="97" t="s">
        <v>136</v>
      </c>
      <c r="C39" s="50">
        <v>205.029</v>
      </c>
      <c r="D39" s="50">
        <v>170.583</v>
      </c>
      <c r="E39" s="50">
        <v>137.70099999999999</v>
      </c>
      <c r="F39" s="51">
        <v>143.309</v>
      </c>
      <c r="G39" s="52">
        <v>-0.113</v>
      </c>
      <c r="H39" s="52">
        <v>0.96599999999999997</v>
      </c>
      <c r="I39" s="50">
        <v>150.38200000000001</v>
      </c>
      <c r="J39" s="50">
        <v>157.82599999999999</v>
      </c>
      <c r="K39" s="50">
        <v>165.65899999999999</v>
      </c>
      <c r="L39" s="52">
        <v>4.9000000000000002E-2</v>
      </c>
      <c r="M39" s="53">
        <v>0.96199999999999997</v>
      </c>
    </row>
    <row r="40" spans="2:13" x14ac:dyDescent="0.25">
      <c r="B40" s="102" t="s">
        <v>56</v>
      </c>
      <c r="C40" s="82">
        <v>209.25899999999999</v>
      </c>
      <c r="D40" s="82">
        <v>178.37899999999999</v>
      </c>
      <c r="E40" s="82">
        <v>143.78199999999998</v>
      </c>
      <c r="F40" s="103">
        <v>147.566</v>
      </c>
      <c r="G40" s="104">
        <v>-0.11</v>
      </c>
      <c r="H40" s="104">
        <v>1</v>
      </c>
      <c r="I40" s="82">
        <v>156.881</v>
      </c>
      <c r="J40" s="82">
        <v>164.65</v>
      </c>
      <c r="K40" s="83">
        <v>172.82499999999999</v>
      </c>
      <c r="L40" s="104">
        <v>5.3999999999999999E-2</v>
      </c>
      <c r="M40" s="105">
        <v>1</v>
      </c>
    </row>
    <row r="41" spans="2:13" ht="18" x14ac:dyDescent="0.25">
      <c r="B41" s="97" t="s">
        <v>57</v>
      </c>
      <c r="C41" s="50">
        <v>-205.21299999999999</v>
      </c>
      <c r="D41" s="50">
        <v>-193.73099999999999</v>
      </c>
      <c r="E41" s="50">
        <v>-164.03299999999999</v>
      </c>
      <c r="F41" s="51">
        <v>-302.89100000000002</v>
      </c>
      <c r="G41" s="52">
        <v>0.13900000000000001</v>
      </c>
      <c r="H41" s="52">
        <v>1</v>
      </c>
      <c r="I41" s="50">
        <v>-401.33</v>
      </c>
      <c r="J41" s="50">
        <v>-381.43</v>
      </c>
      <c r="K41" s="109">
        <v>-398.69900000000001</v>
      </c>
      <c r="L41" s="52">
        <v>9.6000000000000002E-2</v>
      </c>
      <c r="M41" s="53">
        <v>1</v>
      </c>
    </row>
    <row r="42" spans="2:13" ht="18" x14ac:dyDescent="0.25">
      <c r="B42" s="99" t="s">
        <v>61</v>
      </c>
      <c r="C42" s="198">
        <v>-205.21299999999999</v>
      </c>
      <c r="D42" s="199">
        <v>-193.73099999999999</v>
      </c>
      <c r="E42" s="199">
        <v>-164.03299999999999</v>
      </c>
      <c r="F42" s="204">
        <v>-302.89100000000002</v>
      </c>
      <c r="G42" s="201">
        <v>0.13900000000000001</v>
      </c>
      <c r="H42" s="201">
        <v>1</v>
      </c>
      <c r="I42" s="199">
        <v>-401.33</v>
      </c>
      <c r="J42" s="199">
        <v>-381.43</v>
      </c>
      <c r="K42" s="199">
        <v>-398.69900000000001</v>
      </c>
      <c r="L42" s="201">
        <v>9.6000000000000002E-2</v>
      </c>
      <c r="M42" s="201">
        <v>1</v>
      </c>
    </row>
    <row r="43" spans="2:13" ht="18" x14ac:dyDescent="0.25">
      <c r="B43" s="97" t="s">
        <v>139</v>
      </c>
      <c r="C43" s="50">
        <v>4.05</v>
      </c>
      <c r="D43" s="50">
        <v>4.0579999999999998</v>
      </c>
      <c r="E43" s="50">
        <v>1.4370000000000001</v>
      </c>
      <c r="F43" s="51">
        <v>1.544</v>
      </c>
      <c r="G43" s="52">
        <v>-0.27500000000000002</v>
      </c>
      <c r="H43" s="52">
        <v>1</v>
      </c>
      <c r="I43" s="50">
        <v>1.7350000000000001</v>
      </c>
      <c r="J43" s="50">
        <v>1.8129999999999999</v>
      </c>
      <c r="K43" s="109">
        <v>1.8129999999999999</v>
      </c>
      <c r="L43" s="52">
        <v>5.5E-2</v>
      </c>
      <c r="M43" s="53">
        <v>1</v>
      </c>
    </row>
    <row r="44" spans="2:13" x14ac:dyDescent="0.25">
      <c r="B44" s="99" t="s">
        <v>140</v>
      </c>
      <c r="C44" s="198">
        <v>4.05</v>
      </c>
      <c r="D44" s="199">
        <v>4.0579999999999998</v>
      </c>
      <c r="E44" s="199">
        <v>1.4370000000000001</v>
      </c>
      <c r="F44" s="204">
        <v>1.544</v>
      </c>
      <c r="G44" s="201">
        <v>-0.27500000000000002</v>
      </c>
      <c r="H44" s="201">
        <v>1</v>
      </c>
      <c r="I44" s="199">
        <v>1.7350000000000001</v>
      </c>
      <c r="J44" s="199">
        <v>1.8129999999999999</v>
      </c>
      <c r="K44" s="199">
        <v>1.8129999999999999</v>
      </c>
      <c r="L44" s="201">
        <v>5.5E-2</v>
      </c>
      <c r="M44" s="201">
        <v>1</v>
      </c>
    </row>
    <row r="45" spans="2:13" ht="18" x14ac:dyDescent="0.25">
      <c r="B45" s="110" t="s">
        <v>62</v>
      </c>
      <c r="C45" s="111">
        <v>4.4759999999999875</v>
      </c>
      <c r="D45" s="111">
        <v>44.972999999999992</v>
      </c>
      <c r="E45" s="111">
        <v>-8.9879999999999836</v>
      </c>
      <c r="F45" s="112">
        <v>-19.605000000000057</v>
      </c>
      <c r="G45" s="113">
        <v>-2.6360000000000001</v>
      </c>
      <c r="H45" s="113">
        <v>8.9999999999999993E-3</v>
      </c>
      <c r="I45" s="111">
        <v>-28.350999999999956</v>
      </c>
      <c r="J45" s="111">
        <v>19.878999999999973</v>
      </c>
      <c r="K45" s="114">
        <v>-31.659999999999958</v>
      </c>
      <c r="L45" s="113">
        <v>0.17299999999999999</v>
      </c>
      <c r="M45" s="115">
        <v>-3.1E-2</v>
      </c>
    </row>
    <row r="46" spans="2:13" x14ac:dyDescent="0.25">
      <c r="B46" s="43"/>
      <c r="C46" s="79"/>
      <c r="D46" s="79"/>
      <c r="E46" s="79"/>
      <c r="F46" s="79"/>
      <c r="G46" s="116"/>
      <c r="H46" s="116"/>
      <c r="I46" s="79"/>
      <c r="J46" s="79"/>
      <c r="K46" s="79"/>
      <c r="L46" s="116"/>
      <c r="M46" s="116"/>
    </row>
    <row r="47" spans="2:13" ht="18" x14ac:dyDescent="0.25">
      <c r="B47" s="63" t="s">
        <v>63</v>
      </c>
      <c r="C47" s="79"/>
      <c r="D47" s="79"/>
      <c r="E47" s="79"/>
      <c r="F47" s="79"/>
      <c r="G47" s="117"/>
      <c r="H47" s="117"/>
      <c r="I47" s="79"/>
      <c r="J47" s="79"/>
      <c r="K47" s="79"/>
      <c r="L47" s="117"/>
      <c r="M47" s="117"/>
    </row>
    <row r="48" spans="2:13" x14ac:dyDescent="0.25">
      <c r="B48" s="54" t="s">
        <v>67</v>
      </c>
      <c r="C48" s="79">
        <v>4755.8100000000004</v>
      </c>
      <c r="D48" s="79">
        <v>4852.5360000000001</v>
      </c>
      <c r="E48" s="79">
        <v>5055.3320000000003</v>
      </c>
      <c r="F48" s="98">
        <v>5351.6310000000003</v>
      </c>
      <c r="G48" s="81">
        <v>0.04</v>
      </c>
      <c r="H48" s="81">
        <v>0.98199999999999998</v>
      </c>
      <c r="I48" s="79">
        <v>5752.9620000000004</v>
      </c>
      <c r="J48" s="79">
        <v>6134.3919999999998</v>
      </c>
      <c r="K48" s="79">
        <v>6533.0910000000003</v>
      </c>
      <c r="L48" s="81">
        <v>6.9000000000000006E-2</v>
      </c>
      <c r="M48" s="121">
        <v>0.99</v>
      </c>
    </row>
    <row r="49" spans="2:13" x14ac:dyDescent="0.25">
      <c r="B49" s="54" t="s">
        <v>70</v>
      </c>
      <c r="C49" s="79">
        <v>13.49</v>
      </c>
      <c r="D49" s="79">
        <v>14.537000000000001</v>
      </c>
      <c r="E49" s="79">
        <v>9.3360000000000003</v>
      </c>
      <c r="F49" s="98">
        <v>9.1929999999999996</v>
      </c>
      <c r="G49" s="81">
        <v>-0.12</v>
      </c>
      <c r="H49" s="81">
        <v>2E-3</v>
      </c>
      <c r="I49" s="79">
        <v>9.234</v>
      </c>
      <c r="J49" s="79">
        <v>9.6959999999999997</v>
      </c>
      <c r="K49" s="79">
        <v>10.18</v>
      </c>
      <c r="L49" s="81">
        <v>3.5000000000000003E-2</v>
      </c>
      <c r="M49" s="121">
        <v>2E-3</v>
      </c>
    </row>
    <row r="50" spans="2:13" x14ac:dyDescent="0.25">
      <c r="B50" s="54" t="s">
        <v>71</v>
      </c>
      <c r="C50" s="79">
        <v>53.615000000000002</v>
      </c>
      <c r="D50" s="79">
        <v>98.587000000000003</v>
      </c>
      <c r="E50" s="79">
        <v>89.6</v>
      </c>
      <c r="F50" s="98">
        <v>69.995999999999995</v>
      </c>
      <c r="G50" s="81">
        <v>9.2999999999999999E-2</v>
      </c>
      <c r="H50" s="81">
        <v>1.4999999999999999E-2</v>
      </c>
      <c r="I50" s="79">
        <v>41.643999999999998</v>
      </c>
      <c r="J50" s="79">
        <v>61.521999999999998</v>
      </c>
      <c r="K50" s="79">
        <v>29.863</v>
      </c>
      <c r="L50" s="81">
        <v>-0.247</v>
      </c>
      <c r="M50" s="121">
        <v>8.9999999999999993E-3</v>
      </c>
    </row>
    <row r="51" spans="2:13" x14ac:dyDescent="0.25">
      <c r="B51" s="67" t="s">
        <v>72</v>
      </c>
      <c r="C51" s="82">
        <v>4822.915</v>
      </c>
      <c r="D51" s="82">
        <v>4965.6600000000008</v>
      </c>
      <c r="E51" s="82">
        <v>5154.2680000000009</v>
      </c>
      <c r="F51" s="103">
        <v>5430.8200000000006</v>
      </c>
      <c r="G51" s="104">
        <v>0.04</v>
      </c>
      <c r="H51" s="104">
        <v>1</v>
      </c>
      <c r="I51" s="82">
        <v>5803.8400000000011</v>
      </c>
      <c r="J51" s="82">
        <v>6205.61</v>
      </c>
      <c r="K51" s="82">
        <v>6573.1340000000009</v>
      </c>
      <c r="L51" s="104">
        <v>6.6000000000000003E-2</v>
      </c>
      <c r="M51" s="105">
        <v>1</v>
      </c>
    </row>
    <row r="52" spans="2:13" x14ac:dyDescent="0.25">
      <c r="B52" s="54" t="s">
        <v>73</v>
      </c>
      <c r="C52" s="79">
        <v>1591.43</v>
      </c>
      <c r="D52" s="79">
        <v>1450.7829999999999</v>
      </c>
      <c r="E52" s="79">
        <v>1601.741</v>
      </c>
      <c r="F52" s="98">
        <v>1584.992</v>
      </c>
      <c r="G52" s="81">
        <v>-1E-3</v>
      </c>
      <c r="H52" s="81">
        <v>0.30599999999999999</v>
      </c>
      <c r="I52" s="79">
        <v>1645.0440000000001</v>
      </c>
      <c r="J52" s="79">
        <v>1707.153</v>
      </c>
      <c r="K52" s="79">
        <v>1706.0989999999999</v>
      </c>
      <c r="L52" s="81">
        <v>2.5000000000000001E-2</v>
      </c>
      <c r="M52" s="121">
        <v>0.27700000000000002</v>
      </c>
    </row>
    <row r="53" spans="2:13" x14ac:dyDescent="0.25">
      <c r="B53" s="126" t="s">
        <v>76</v>
      </c>
      <c r="C53" s="79">
        <v>110.014</v>
      </c>
      <c r="D53" s="79">
        <v>118.399</v>
      </c>
      <c r="E53" s="79">
        <v>121.497</v>
      </c>
      <c r="F53" s="98">
        <v>126.06</v>
      </c>
      <c r="G53" s="81">
        <v>4.5999999999999999E-2</v>
      </c>
      <c r="H53" s="81">
        <v>2.3E-2</v>
      </c>
      <c r="I53" s="79">
        <v>131.059</v>
      </c>
      <c r="J53" s="79">
        <v>136.37200000000001</v>
      </c>
      <c r="K53" s="79">
        <v>141.91999999999999</v>
      </c>
      <c r="L53" s="81">
        <v>0.04</v>
      </c>
      <c r="M53" s="121">
        <v>2.1999999999999999E-2</v>
      </c>
    </row>
    <row r="54" spans="2:13" x14ac:dyDescent="0.25">
      <c r="B54" s="54" t="s">
        <v>77</v>
      </c>
      <c r="C54" s="79">
        <v>3121.471</v>
      </c>
      <c r="D54" s="79">
        <v>3396.4780000000001</v>
      </c>
      <c r="E54" s="79">
        <v>3431.03</v>
      </c>
      <c r="F54" s="98">
        <v>3719.768</v>
      </c>
      <c r="G54" s="81">
        <v>0.06</v>
      </c>
      <c r="H54" s="81">
        <v>0.67</v>
      </c>
      <c r="I54" s="79">
        <v>4027.7370000000001</v>
      </c>
      <c r="J54" s="79">
        <v>4362.085</v>
      </c>
      <c r="K54" s="79">
        <v>4725.1149999999998</v>
      </c>
      <c r="L54" s="81">
        <v>8.3000000000000004E-2</v>
      </c>
      <c r="M54" s="121">
        <v>0.7</v>
      </c>
    </row>
    <row r="55" spans="2:13" x14ac:dyDescent="0.25">
      <c r="B55" s="67" t="s">
        <v>79</v>
      </c>
      <c r="C55" s="82">
        <v>4822.915</v>
      </c>
      <c r="D55" s="82">
        <v>4965.66</v>
      </c>
      <c r="E55" s="82">
        <v>5154.268</v>
      </c>
      <c r="F55" s="103">
        <v>5430.82</v>
      </c>
      <c r="G55" s="104">
        <v>0.04</v>
      </c>
      <c r="H55" s="104">
        <v>1</v>
      </c>
      <c r="I55" s="82">
        <v>5803.84</v>
      </c>
      <c r="J55" s="82">
        <v>6205.6100000000006</v>
      </c>
      <c r="K55" s="82">
        <v>6573.134</v>
      </c>
      <c r="L55" s="104">
        <v>6.6000000000000003E-2</v>
      </c>
      <c r="M55" s="105">
        <v>1</v>
      </c>
    </row>
    <row r="56" spans="2:13" x14ac:dyDescent="0.25">
      <c r="B56" s="128"/>
      <c r="C56" s="129"/>
      <c r="D56" s="129"/>
      <c r="E56" s="130"/>
      <c r="F56" s="130"/>
      <c r="G56" s="130"/>
      <c r="H56" s="130"/>
      <c r="I56" s="130"/>
      <c r="J56" s="130"/>
      <c r="K56" s="131"/>
      <c r="L56" s="131"/>
      <c r="M56" s="13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15"/>
  <sheetViews>
    <sheetView showGridLines="0" workbookViewId="0">
      <selection activeCell="H19" sqref="H19"/>
    </sheetView>
  </sheetViews>
  <sheetFormatPr defaultRowHeight="15" x14ac:dyDescent="0.25"/>
  <cols>
    <col min="1" max="1" width="2.7109375" customWidth="1"/>
    <col min="2" max="4" width="17.7109375" customWidth="1"/>
    <col min="8" max="11" width="10" customWidth="1"/>
  </cols>
  <sheetData>
    <row r="1" spans="2:11" x14ac:dyDescent="0.25">
      <c r="B1" s="132" t="s">
        <v>80</v>
      </c>
    </row>
    <row r="2" spans="2:11" x14ac:dyDescent="0.25">
      <c r="B2" s="269" t="s">
        <v>141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23.25" x14ac:dyDescent="0.25">
      <c r="B3" s="133" t="s">
        <v>82</v>
      </c>
      <c r="C3" s="134" t="s">
        <v>83</v>
      </c>
      <c r="D3" s="135" t="s">
        <v>84</v>
      </c>
      <c r="E3" s="270" t="s">
        <v>85</v>
      </c>
      <c r="F3" s="271"/>
      <c r="G3" s="272"/>
      <c r="H3" s="136" t="s">
        <v>86</v>
      </c>
      <c r="I3" s="273" t="s">
        <v>87</v>
      </c>
      <c r="J3" s="274"/>
      <c r="K3" s="274"/>
    </row>
    <row r="4" spans="2:11" x14ac:dyDescent="0.25">
      <c r="B4" s="209"/>
      <c r="C4" s="209"/>
      <c r="D4" s="210"/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12</v>
      </c>
      <c r="J4" s="211" t="s">
        <v>13</v>
      </c>
      <c r="K4" s="212" t="s">
        <v>14</v>
      </c>
    </row>
    <row r="5" spans="2:11" ht="27" x14ac:dyDescent="0.25">
      <c r="B5" s="213" t="s">
        <v>198</v>
      </c>
      <c r="C5" s="214" t="s">
        <v>16</v>
      </c>
      <c r="D5" s="291" t="s">
        <v>199</v>
      </c>
      <c r="E5" s="215">
        <v>81</v>
      </c>
      <c r="F5" s="215">
        <v>41</v>
      </c>
      <c r="G5" s="215">
        <v>139</v>
      </c>
      <c r="H5" s="215">
        <v>77</v>
      </c>
      <c r="I5" s="215">
        <v>77</v>
      </c>
      <c r="J5" s="215">
        <v>77</v>
      </c>
      <c r="K5" s="216">
        <v>77</v>
      </c>
    </row>
    <row r="6" spans="2:11" x14ac:dyDescent="0.25">
      <c r="B6" s="294" t="s">
        <v>200</v>
      </c>
      <c r="C6" s="292" t="s">
        <v>16</v>
      </c>
      <c r="D6" s="292"/>
      <c r="E6" s="295" t="s">
        <v>375</v>
      </c>
      <c r="F6" s="225">
        <v>0.82</v>
      </c>
      <c r="G6" s="225">
        <v>0.9</v>
      </c>
      <c r="H6" s="289">
        <v>0.7</v>
      </c>
      <c r="I6" s="289">
        <v>0.8</v>
      </c>
      <c r="J6" s="289">
        <v>0.9</v>
      </c>
      <c r="K6" s="290">
        <v>0.9</v>
      </c>
    </row>
    <row r="7" spans="2:11" x14ac:dyDescent="0.25">
      <c r="B7" s="294"/>
      <c r="C7" s="292"/>
      <c r="D7" s="292"/>
      <c r="E7" s="295"/>
      <c r="F7" s="229" t="s">
        <v>201</v>
      </c>
      <c r="G7" s="230" t="s">
        <v>203</v>
      </c>
      <c r="H7" s="289"/>
      <c r="I7" s="289"/>
      <c r="J7" s="289"/>
      <c r="K7" s="290"/>
    </row>
    <row r="8" spans="2:11" x14ac:dyDescent="0.25">
      <c r="B8" s="294"/>
      <c r="C8" s="292"/>
      <c r="D8" s="292"/>
      <c r="E8" s="295"/>
      <c r="F8" s="226" t="s">
        <v>202</v>
      </c>
      <c r="G8" s="227" t="s">
        <v>204</v>
      </c>
      <c r="H8" s="289"/>
      <c r="I8" s="289"/>
      <c r="J8" s="289"/>
      <c r="K8" s="290"/>
    </row>
    <row r="9" spans="2:11" ht="63" x14ac:dyDescent="0.25">
      <c r="B9" s="218" t="s">
        <v>205</v>
      </c>
      <c r="C9" s="219" t="s">
        <v>16</v>
      </c>
      <c r="D9" s="292"/>
      <c r="E9" s="217" t="s">
        <v>206</v>
      </c>
      <c r="F9" s="217" t="s">
        <v>207</v>
      </c>
      <c r="G9" s="217" t="s">
        <v>208</v>
      </c>
      <c r="H9" s="217" t="s">
        <v>209</v>
      </c>
      <c r="I9" s="217" t="s">
        <v>210</v>
      </c>
      <c r="J9" s="217" t="s">
        <v>211</v>
      </c>
      <c r="K9" s="220" t="s">
        <v>212</v>
      </c>
    </row>
    <row r="10" spans="2:11" x14ac:dyDescent="0.25">
      <c r="B10" s="294" t="s">
        <v>213</v>
      </c>
      <c r="C10" s="292" t="s">
        <v>16</v>
      </c>
      <c r="D10" s="292"/>
      <c r="E10" s="225">
        <v>0.7</v>
      </c>
      <c r="F10" s="225">
        <v>0.65</v>
      </c>
      <c r="G10" s="225">
        <v>0.83</v>
      </c>
      <c r="H10" s="289">
        <v>0.8</v>
      </c>
      <c r="I10" s="289">
        <v>0.8</v>
      </c>
      <c r="J10" s="289">
        <v>0.8</v>
      </c>
      <c r="K10" s="290">
        <v>0.8</v>
      </c>
    </row>
    <row r="11" spans="2:11" x14ac:dyDescent="0.25">
      <c r="B11" s="294"/>
      <c r="C11" s="292"/>
      <c r="D11" s="292"/>
      <c r="E11" s="230" t="s">
        <v>214</v>
      </c>
      <c r="F11" s="230" t="s">
        <v>216</v>
      </c>
      <c r="G11" s="231" t="s">
        <v>218</v>
      </c>
      <c r="H11" s="289"/>
      <c r="I11" s="289"/>
      <c r="J11" s="289"/>
      <c r="K11" s="290"/>
    </row>
    <row r="12" spans="2:11" x14ac:dyDescent="0.25">
      <c r="B12" s="294"/>
      <c r="C12" s="292"/>
      <c r="D12" s="292"/>
      <c r="E12" s="227" t="s">
        <v>215</v>
      </c>
      <c r="F12" s="227" t="s">
        <v>217</v>
      </c>
      <c r="G12" s="228" t="s">
        <v>219</v>
      </c>
      <c r="H12" s="289"/>
      <c r="I12" s="289"/>
      <c r="J12" s="289"/>
      <c r="K12" s="290"/>
    </row>
    <row r="13" spans="2:11" ht="36" x14ac:dyDescent="0.25">
      <c r="B13" s="218" t="s">
        <v>220</v>
      </c>
      <c r="C13" s="219" t="s">
        <v>131</v>
      </c>
      <c r="D13" s="292"/>
      <c r="E13" s="217" t="s">
        <v>221</v>
      </c>
      <c r="F13" s="217" t="s">
        <v>222</v>
      </c>
      <c r="G13" s="217" t="s">
        <v>223</v>
      </c>
      <c r="H13" s="217" t="s">
        <v>224</v>
      </c>
      <c r="I13" s="217" t="s">
        <v>225</v>
      </c>
      <c r="J13" s="217" t="s">
        <v>226</v>
      </c>
      <c r="K13" s="220" t="s">
        <v>226</v>
      </c>
    </row>
    <row r="14" spans="2:11" ht="54" x14ac:dyDescent="0.25">
      <c r="B14" s="218" t="s">
        <v>227</v>
      </c>
      <c r="C14" s="219" t="s">
        <v>131</v>
      </c>
      <c r="D14" s="292"/>
      <c r="E14" s="217" t="s">
        <v>375</v>
      </c>
      <c r="F14" s="217" t="s">
        <v>228</v>
      </c>
      <c r="G14" s="217" t="s">
        <v>229</v>
      </c>
      <c r="H14" s="217" t="s">
        <v>230</v>
      </c>
      <c r="I14" s="217" t="s">
        <v>231</v>
      </c>
      <c r="J14" s="217" t="s">
        <v>232</v>
      </c>
      <c r="K14" s="220" t="s">
        <v>232</v>
      </c>
    </row>
    <row r="15" spans="2:11" ht="45" x14ac:dyDescent="0.25">
      <c r="B15" s="221" t="s">
        <v>233</v>
      </c>
      <c r="C15" s="222" t="s">
        <v>131</v>
      </c>
      <c r="D15" s="293"/>
      <c r="E15" s="223" t="s">
        <v>234</v>
      </c>
      <c r="F15" s="223" t="s">
        <v>235</v>
      </c>
      <c r="G15" s="223" t="s">
        <v>236</v>
      </c>
      <c r="H15" s="223" t="s">
        <v>237</v>
      </c>
      <c r="I15" s="223" t="s">
        <v>238</v>
      </c>
      <c r="J15" s="223" t="s">
        <v>239</v>
      </c>
      <c r="K15" s="224" t="s">
        <v>239</v>
      </c>
    </row>
  </sheetData>
  <mergeCells count="17">
    <mergeCell ref="I10:I12"/>
    <mergeCell ref="J10:J12"/>
    <mergeCell ref="K10:K12"/>
    <mergeCell ref="B2:K2"/>
    <mergeCell ref="E3:G3"/>
    <mergeCell ref="I3:K3"/>
    <mergeCell ref="D5:D15"/>
    <mergeCell ref="B6:B8"/>
    <mergeCell ref="C6:C8"/>
    <mergeCell ref="E6:E8"/>
    <mergeCell ref="H6:H8"/>
    <mergeCell ref="I6:I8"/>
    <mergeCell ref="J6:J8"/>
    <mergeCell ref="K6:K8"/>
    <mergeCell ref="B10:B12"/>
    <mergeCell ref="C10:C12"/>
    <mergeCell ref="H10:H12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80</v>
      </c>
    </row>
    <row r="2" spans="2:21" x14ac:dyDescent="0.25">
      <c r="B2" s="262" t="s">
        <v>142</v>
      </c>
      <c r="C2" s="278"/>
      <c r="D2" s="278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25">
      <c r="B3" s="144"/>
      <c r="C3" s="279" t="s">
        <v>107</v>
      </c>
      <c r="D3" s="280"/>
      <c r="E3" s="145" t="s">
        <v>108</v>
      </c>
      <c r="F3" s="281" t="s">
        <v>109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6"/>
      <c r="T3" s="282" t="s">
        <v>110</v>
      </c>
      <c r="U3" s="284" t="s">
        <v>111</v>
      </c>
    </row>
    <row r="4" spans="2:21" ht="54" x14ac:dyDescent="0.25">
      <c r="B4" s="147"/>
      <c r="C4" s="148" t="s">
        <v>112</v>
      </c>
      <c r="D4" s="149" t="s">
        <v>113</v>
      </c>
      <c r="E4" s="286" t="s">
        <v>114</v>
      </c>
      <c r="F4" s="287"/>
      <c r="G4" s="288"/>
      <c r="H4" s="286" t="s">
        <v>115</v>
      </c>
      <c r="I4" s="287"/>
      <c r="J4" s="288"/>
      <c r="K4" s="286" t="s">
        <v>116</v>
      </c>
      <c r="L4" s="287"/>
      <c r="M4" s="287"/>
      <c r="N4" s="287"/>
      <c r="O4" s="287"/>
      <c r="P4" s="287"/>
      <c r="Q4" s="287"/>
      <c r="R4" s="287"/>
      <c r="S4" s="288"/>
      <c r="T4" s="283"/>
      <c r="U4" s="285"/>
    </row>
    <row r="5" spans="2:21" x14ac:dyDescent="0.25">
      <c r="B5" s="150"/>
      <c r="C5" s="151"/>
      <c r="D5" s="152"/>
      <c r="E5" s="286" t="s">
        <v>9</v>
      </c>
      <c r="F5" s="287"/>
      <c r="G5" s="288"/>
      <c r="H5" s="286" t="s">
        <v>10</v>
      </c>
      <c r="I5" s="287"/>
      <c r="J5" s="288"/>
      <c r="K5" s="286" t="s">
        <v>12</v>
      </c>
      <c r="L5" s="287"/>
      <c r="M5" s="288"/>
      <c r="N5" s="286" t="s">
        <v>13</v>
      </c>
      <c r="O5" s="287"/>
      <c r="P5" s="288"/>
      <c r="Q5" s="286" t="s">
        <v>14</v>
      </c>
      <c r="R5" s="287"/>
      <c r="S5" s="288"/>
      <c r="T5" s="153" t="s">
        <v>15</v>
      </c>
      <c r="U5" s="154"/>
    </row>
    <row r="6" spans="2:21" ht="19.5" x14ac:dyDescent="0.25">
      <c r="B6" s="155" t="s">
        <v>143</v>
      </c>
      <c r="C6" s="156"/>
      <c r="D6" s="157"/>
      <c r="E6" s="158" t="s">
        <v>118</v>
      </c>
      <c r="F6" s="159" t="s">
        <v>119</v>
      </c>
      <c r="G6" s="160" t="s">
        <v>120</v>
      </c>
      <c r="H6" s="158" t="s">
        <v>118</v>
      </c>
      <c r="I6" s="159" t="s">
        <v>119</v>
      </c>
      <c r="J6" s="160" t="s">
        <v>120</v>
      </c>
      <c r="K6" s="158" t="s">
        <v>118</v>
      </c>
      <c r="L6" s="159" t="s">
        <v>119</v>
      </c>
      <c r="M6" s="160" t="s">
        <v>120</v>
      </c>
      <c r="N6" s="158" t="s">
        <v>118</v>
      </c>
      <c r="O6" s="159" t="s">
        <v>119</v>
      </c>
      <c r="P6" s="160" t="s">
        <v>120</v>
      </c>
      <c r="Q6" s="158" t="s">
        <v>118</v>
      </c>
      <c r="R6" s="159" t="s">
        <v>119</v>
      </c>
      <c r="S6" s="160" t="s">
        <v>120</v>
      </c>
      <c r="T6" s="161" t="s">
        <v>121</v>
      </c>
      <c r="U6" s="162"/>
    </row>
    <row r="7" spans="2:21" x14ac:dyDescent="0.25">
      <c r="B7" s="193" t="s">
        <v>128</v>
      </c>
      <c r="C7" s="194"/>
      <c r="D7" s="194"/>
      <c r="E7" s="194"/>
      <c r="F7" s="194"/>
      <c r="G7" s="194"/>
      <c r="H7" s="194"/>
      <c r="I7" s="195"/>
      <c r="J7" s="195"/>
      <c r="K7" s="194"/>
      <c r="L7" s="195"/>
      <c r="M7" s="195"/>
      <c r="N7" s="194"/>
      <c r="O7" s="195"/>
      <c r="P7" s="195"/>
      <c r="Q7" s="194"/>
      <c r="R7" s="195"/>
      <c r="S7" s="195"/>
      <c r="T7" s="196"/>
      <c r="U7" s="196"/>
    </row>
    <row r="8" spans="2:21" x14ac:dyDescent="0.25"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7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80</v>
      </c>
      <c r="AB1">
        <f>SUMPRODUCT(LEN(B2)-LEN(SUBSTITUTE(B2,{1,2,3,4,5,6,7,8,9,0},"")))</f>
        <v>4</v>
      </c>
    </row>
    <row r="2" spans="2:28" x14ac:dyDescent="0.25">
      <c r="B2" s="262" t="s">
        <v>144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3" t="s">
        <v>11</v>
      </c>
      <c r="H4" s="264"/>
      <c r="I4" s="12" t="s">
        <v>12</v>
      </c>
      <c r="J4" s="12" t="s">
        <v>13</v>
      </c>
      <c r="K4" s="12" t="s">
        <v>14</v>
      </c>
      <c r="L4" s="263" t="s">
        <v>15</v>
      </c>
      <c r="M4" s="265"/>
    </row>
    <row r="5" spans="2:28" x14ac:dyDescent="0.25">
      <c r="B5" s="14" t="s">
        <v>16</v>
      </c>
      <c r="C5" s="15">
        <v>795.26199999999994</v>
      </c>
      <c r="D5" s="15">
        <v>886.64167452999993</v>
      </c>
      <c r="E5" s="15">
        <v>2834.0055067800008</v>
      </c>
      <c r="F5" s="16">
        <v>1805.3807904352911</v>
      </c>
      <c r="G5" s="17">
        <v>0.314</v>
      </c>
      <c r="H5" s="17">
        <v>0.13600000000000001</v>
      </c>
      <c r="I5" s="15">
        <v>1897.7863837580871</v>
      </c>
      <c r="J5" s="15">
        <v>1995.5188135277806</v>
      </c>
      <c r="K5" s="15">
        <v>2095.2947542041697</v>
      </c>
      <c r="L5" s="17">
        <v>5.0999999999999997E-2</v>
      </c>
      <c r="M5" s="18">
        <v>0.14299999999999999</v>
      </c>
    </row>
    <row r="6" spans="2:28" x14ac:dyDescent="0.25">
      <c r="B6" s="14" t="s">
        <v>145</v>
      </c>
      <c r="C6" s="15">
        <v>420.41</v>
      </c>
      <c r="D6" s="15">
        <v>418.22504654999983</v>
      </c>
      <c r="E6" s="15">
        <v>401.45155512000008</v>
      </c>
      <c r="F6" s="16">
        <v>459.88637426999998</v>
      </c>
      <c r="G6" s="17">
        <v>0.03</v>
      </c>
      <c r="H6" s="17">
        <v>3.9E-2</v>
      </c>
      <c r="I6" s="15">
        <v>483.76126290401186</v>
      </c>
      <c r="J6" s="15">
        <v>508.69993249292207</v>
      </c>
      <c r="K6" s="15">
        <v>534.13492911756816</v>
      </c>
      <c r="L6" s="17">
        <v>5.0999999999999997E-2</v>
      </c>
      <c r="M6" s="19">
        <v>3.6999999999999998E-2</v>
      </c>
    </row>
    <row r="7" spans="2:28" x14ac:dyDescent="0.25">
      <c r="B7" s="14" t="s">
        <v>146</v>
      </c>
      <c r="C7" s="15">
        <v>137.78700000000001</v>
      </c>
      <c r="D7" s="15">
        <v>139.73236985000005</v>
      </c>
      <c r="E7" s="15">
        <v>135.76438123999995</v>
      </c>
      <c r="F7" s="16">
        <v>166.00877063999994</v>
      </c>
      <c r="G7" s="17">
        <v>6.4000000000000001E-2</v>
      </c>
      <c r="H7" s="17">
        <v>1.2999999999999999E-2</v>
      </c>
      <c r="I7" s="15">
        <v>174.7381908301341</v>
      </c>
      <c r="J7" s="15">
        <v>183.9988495922471</v>
      </c>
      <c r="K7" s="15">
        <v>193.19879207185946</v>
      </c>
      <c r="L7" s="17">
        <v>5.1999999999999998E-2</v>
      </c>
      <c r="M7" s="19">
        <v>1.2999999999999999E-2</v>
      </c>
    </row>
    <row r="8" spans="2:28" x14ac:dyDescent="0.25">
      <c r="B8" s="14" t="s">
        <v>147</v>
      </c>
      <c r="C8" s="15">
        <v>7210.3159999999998</v>
      </c>
      <c r="D8" s="15">
        <v>10015.413807139999</v>
      </c>
      <c r="E8" s="15">
        <v>9010.5694742999985</v>
      </c>
      <c r="F8" s="16">
        <v>8322.2603172094114</v>
      </c>
      <c r="G8" s="17">
        <v>4.9000000000000002E-2</v>
      </c>
      <c r="H8" s="17">
        <v>0.77800000000000002</v>
      </c>
      <c r="I8" s="15">
        <v>9978.0622448444901</v>
      </c>
      <c r="J8" s="15">
        <v>10640.829841279241</v>
      </c>
      <c r="K8" s="15">
        <v>11415.880883343205</v>
      </c>
      <c r="L8" s="17">
        <v>0.111</v>
      </c>
      <c r="M8" s="19">
        <v>0.73799999999999999</v>
      </c>
    </row>
    <row r="9" spans="2:28" x14ac:dyDescent="0.25">
      <c r="B9" s="14" t="s">
        <v>148</v>
      </c>
      <c r="C9" s="15">
        <v>108.777</v>
      </c>
      <c r="D9" s="15">
        <v>227.49434259000003</v>
      </c>
      <c r="E9" s="15">
        <v>381.62249419999995</v>
      </c>
      <c r="F9" s="16">
        <v>355.02200130141944</v>
      </c>
      <c r="G9" s="17">
        <v>0.48299999999999998</v>
      </c>
      <c r="H9" s="17">
        <v>2.3E-2</v>
      </c>
      <c r="I9" s="15">
        <v>377.87073197909763</v>
      </c>
      <c r="J9" s="15">
        <v>400.28855560309302</v>
      </c>
      <c r="K9" s="15">
        <v>420.30298338324775</v>
      </c>
      <c r="L9" s="17">
        <v>5.8000000000000003E-2</v>
      </c>
      <c r="M9" s="19">
        <v>2.9000000000000001E-2</v>
      </c>
    </row>
    <row r="10" spans="2:28" x14ac:dyDescent="0.25">
      <c r="B10" s="14" t="s">
        <v>149</v>
      </c>
      <c r="C10" s="15">
        <v>0</v>
      </c>
      <c r="D10" s="15">
        <v>0</v>
      </c>
      <c r="E10" s="15">
        <v>0</v>
      </c>
      <c r="F10" s="16">
        <v>490.5</v>
      </c>
      <c r="G10" s="17">
        <v>0</v>
      </c>
      <c r="H10" s="17">
        <v>1.0999999999999999E-2</v>
      </c>
      <c r="I10" s="15">
        <v>530.92499999999995</v>
      </c>
      <c r="J10" s="15">
        <v>566.56100000000004</v>
      </c>
      <c r="K10" s="15">
        <v>604.58900000000006</v>
      </c>
      <c r="L10" s="17">
        <v>7.1999999999999995E-2</v>
      </c>
      <c r="M10" s="19">
        <v>0.04</v>
      </c>
    </row>
    <row r="11" spans="2:28" x14ac:dyDescent="0.25">
      <c r="B11" s="21" t="s">
        <v>29</v>
      </c>
      <c r="C11" s="22">
        <v>8672.5519999999997</v>
      </c>
      <c r="D11" s="22">
        <v>11687.507240659999</v>
      </c>
      <c r="E11" s="22">
        <v>12763.41341164</v>
      </c>
      <c r="F11" s="23">
        <v>11599.058253856121</v>
      </c>
      <c r="G11" s="24">
        <v>0.10199999999999999</v>
      </c>
      <c r="H11" s="25">
        <v>1</v>
      </c>
      <c r="I11" s="22">
        <v>13443.143814315819</v>
      </c>
      <c r="J11" s="22">
        <v>14295.896992495283</v>
      </c>
      <c r="K11" s="22">
        <v>15263.401342120051</v>
      </c>
      <c r="L11" s="26">
        <v>9.6000000000000002E-2</v>
      </c>
      <c r="M11" s="27">
        <v>1</v>
      </c>
    </row>
    <row r="12" spans="2:28" x14ac:dyDescent="0.25">
      <c r="B12" s="28"/>
      <c r="C12" s="28"/>
      <c r="D12" s="28"/>
      <c r="E12" s="29"/>
      <c r="F12" s="29"/>
      <c r="G12" s="29"/>
      <c r="H12" s="29"/>
      <c r="I12" s="29"/>
      <c r="J12" s="29"/>
      <c r="K12" s="29"/>
      <c r="L12" s="29"/>
      <c r="M12" s="29"/>
    </row>
    <row r="13" spans="2:28" x14ac:dyDescent="0.25">
      <c r="B13" s="262" t="s">
        <v>150</v>
      </c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</row>
    <row r="14" spans="2:28" ht="46.5" x14ac:dyDescent="0.25">
      <c r="B14" s="30" t="s">
        <v>31</v>
      </c>
      <c r="C14" s="31"/>
      <c r="D14" s="32" t="s">
        <v>1</v>
      </c>
      <c r="E14" s="33"/>
      <c r="F14" s="34" t="s">
        <v>2</v>
      </c>
      <c r="G14" s="35" t="s">
        <v>3</v>
      </c>
      <c r="H14" s="35" t="s">
        <v>4</v>
      </c>
      <c r="I14" s="36" t="s">
        <v>5</v>
      </c>
      <c r="J14" s="37"/>
      <c r="K14" s="38"/>
      <c r="L14" s="35" t="s">
        <v>3</v>
      </c>
      <c r="M14" s="39" t="s">
        <v>4</v>
      </c>
    </row>
    <row r="15" spans="2:28" x14ac:dyDescent="0.25">
      <c r="B15" s="40" t="s">
        <v>6</v>
      </c>
      <c r="C15" s="41" t="s">
        <v>7</v>
      </c>
      <c r="D15" s="41" t="s">
        <v>8</v>
      </c>
      <c r="E15" s="41" t="s">
        <v>9</v>
      </c>
      <c r="F15" s="42" t="s">
        <v>10</v>
      </c>
      <c r="G15" s="266" t="s">
        <v>11</v>
      </c>
      <c r="H15" s="267"/>
      <c r="I15" s="41" t="s">
        <v>12</v>
      </c>
      <c r="J15" s="41" t="s">
        <v>13</v>
      </c>
      <c r="K15" s="41" t="s">
        <v>14</v>
      </c>
      <c r="L15" s="266" t="s">
        <v>15</v>
      </c>
      <c r="M15" s="268"/>
    </row>
    <row r="16" spans="2:28" x14ac:dyDescent="0.25">
      <c r="B16" s="43" t="s">
        <v>32</v>
      </c>
      <c r="C16" s="44"/>
      <c r="D16" s="45"/>
      <c r="E16" s="45"/>
      <c r="F16" s="46"/>
      <c r="G16" s="47"/>
      <c r="H16" s="47"/>
      <c r="I16" s="45"/>
      <c r="J16" s="45"/>
      <c r="K16" s="48"/>
      <c r="L16" s="47"/>
      <c r="M16" s="49"/>
    </row>
    <row r="17" spans="2:13" x14ac:dyDescent="0.25">
      <c r="B17" s="43" t="s">
        <v>33</v>
      </c>
      <c r="C17" s="50">
        <v>8961.6810000000005</v>
      </c>
      <c r="D17" s="50">
        <v>10994.005999999999</v>
      </c>
      <c r="E17" s="50">
        <v>12199.78704893</v>
      </c>
      <c r="F17" s="51">
        <v>10892.747246558958</v>
      </c>
      <c r="G17" s="52">
        <v>6.7000000000000004E-2</v>
      </c>
      <c r="H17" s="52">
        <v>0.93500000000000005</v>
      </c>
      <c r="I17" s="50">
        <v>12776.695</v>
      </c>
      <c r="J17" s="50">
        <v>13610.048999999999</v>
      </c>
      <c r="K17" s="50">
        <v>14551.744449999998</v>
      </c>
      <c r="L17" s="52">
        <v>0.10100000000000001</v>
      </c>
      <c r="M17" s="53">
        <v>0.94399999999999995</v>
      </c>
    </row>
    <row r="18" spans="2:13" ht="18" x14ac:dyDescent="0.25">
      <c r="B18" s="54" t="s">
        <v>34</v>
      </c>
      <c r="C18" s="55">
        <v>8465.1589999999997</v>
      </c>
      <c r="D18" s="56">
        <v>9778.6059999999998</v>
      </c>
      <c r="E18" s="57">
        <v>11597.60842848</v>
      </c>
      <c r="F18" s="57">
        <v>10692.239046558958</v>
      </c>
      <c r="G18" s="58">
        <v>8.1000000000000003E-2</v>
      </c>
      <c r="H18" s="58">
        <v>0.88</v>
      </c>
      <c r="I18" s="56">
        <v>12474.651</v>
      </c>
      <c r="J18" s="56">
        <v>13313.915999999999</v>
      </c>
      <c r="K18" s="57">
        <v>14256.825999999999</v>
      </c>
      <c r="L18" s="58">
        <v>0.10100000000000001</v>
      </c>
      <c r="M18" s="58">
        <v>0.92400000000000004</v>
      </c>
    </row>
    <row r="19" spans="2:13" x14ac:dyDescent="0.25">
      <c r="B19" s="54" t="s">
        <v>35</v>
      </c>
      <c r="C19" s="59">
        <v>496.52199999999999</v>
      </c>
      <c r="D19" s="60">
        <v>1215.4000000000001</v>
      </c>
      <c r="E19" s="61">
        <v>602.17862045000004</v>
      </c>
      <c r="F19" s="61">
        <v>200.50820000000002</v>
      </c>
      <c r="G19" s="62">
        <v>-0.26100000000000001</v>
      </c>
      <c r="H19" s="62">
        <v>5.5E-2</v>
      </c>
      <c r="I19" s="60">
        <v>302.04399999999998</v>
      </c>
      <c r="J19" s="60">
        <v>296.13299999999998</v>
      </c>
      <c r="K19" s="61">
        <v>294.91845000000001</v>
      </c>
      <c r="L19" s="62">
        <v>0.13700000000000001</v>
      </c>
      <c r="M19" s="62">
        <v>0.02</v>
      </c>
    </row>
    <row r="20" spans="2:13" x14ac:dyDescent="0.25">
      <c r="B20" s="63" t="s">
        <v>36</v>
      </c>
      <c r="C20" s="50">
        <v>785.50599999999997</v>
      </c>
      <c r="D20" s="50">
        <v>758.88400000000001</v>
      </c>
      <c r="E20" s="50">
        <v>640.05700000000002</v>
      </c>
      <c r="F20" s="64">
        <v>772.52099999999996</v>
      </c>
      <c r="G20" s="65">
        <v>-6.0000000000000001E-3</v>
      </c>
      <c r="H20" s="65">
        <v>6.5000000000000002E-2</v>
      </c>
      <c r="I20" s="50">
        <v>725.255</v>
      </c>
      <c r="J20" s="50">
        <v>757.89099999999996</v>
      </c>
      <c r="K20" s="50">
        <v>791.84500000000003</v>
      </c>
      <c r="L20" s="65">
        <v>8.0000000000000002E-3</v>
      </c>
      <c r="M20" s="66">
        <v>5.6000000000000001E-2</v>
      </c>
    </row>
    <row r="21" spans="2:13" x14ac:dyDescent="0.25">
      <c r="B21" s="67" t="s">
        <v>37</v>
      </c>
      <c r="C21" s="68">
        <v>9747.1869999999999</v>
      </c>
      <c r="D21" s="68">
        <v>11752.89</v>
      </c>
      <c r="E21" s="69">
        <v>12839.844048930001</v>
      </c>
      <c r="F21" s="69">
        <v>11665.268246558959</v>
      </c>
      <c r="G21" s="70">
        <v>6.2E-2</v>
      </c>
      <c r="H21" s="70">
        <v>1</v>
      </c>
      <c r="I21" s="68">
        <v>13501.949999999999</v>
      </c>
      <c r="J21" s="68">
        <v>14367.939999999999</v>
      </c>
      <c r="K21" s="69">
        <v>15343.589449999998</v>
      </c>
      <c r="L21" s="70">
        <v>9.6000000000000002E-2</v>
      </c>
      <c r="M21" s="71">
        <v>1</v>
      </c>
    </row>
    <row r="22" spans="2:13" x14ac:dyDescent="0.25">
      <c r="B22" s="43" t="s">
        <v>38</v>
      </c>
      <c r="C22" s="72"/>
      <c r="D22" s="72"/>
      <c r="E22" s="72"/>
      <c r="F22" s="73"/>
      <c r="G22" s="74"/>
      <c r="H22" s="74"/>
      <c r="I22" s="72"/>
      <c r="J22" s="72"/>
      <c r="K22" s="72"/>
      <c r="L22" s="74"/>
      <c r="M22" s="75"/>
    </row>
    <row r="23" spans="2:13" x14ac:dyDescent="0.25">
      <c r="B23" s="43" t="s">
        <v>39</v>
      </c>
      <c r="C23" s="50">
        <v>8672.5519999999997</v>
      </c>
      <c r="D23" s="50">
        <v>11687.507240659999</v>
      </c>
      <c r="E23" s="50">
        <v>12763.413411640002</v>
      </c>
      <c r="F23" s="51">
        <v>11599.058253856119</v>
      </c>
      <c r="G23" s="76">
        <v>0.10199999999999999</v>
      </c>
      <c r="H23" s="76">
        <v>1</v>
      </c>
      <c r="I23" s="50">
        <v>13443.143814315823</v>
      </c>
      <c r="J23" s="50">
        <v>14295.896992495283</v>
      </c>
      <c r="K23" s="50">
        <v>15263.401342120047</v>
      </c>
      <c r="L23" s="76">
        <v>9.6000000000000002E-2</v>
      </c>
      <c r="M23" s="77">
        <v>1</v>
      </c>
    </row>
    <row r="24" spans="2:13" x14ac:dyDescent="0.25">
      <c r="B24" s="54" t="s">
        <v>40</v>
      </c>
      <c r="C24" s="55">
        <v>3930.643</v>
      </c>
      <c r="D24" s="56">
        <v>4202.3993760000003</v>
      </c>
      <c r="E24" s="57">
        <v>4783.6030000000001</v>
      </c>
      <c r="F24" s="57">
        <v>5491.1897658061207</v>
      </c>
      <c r="G24" s="58">
        <v>0.11799999999999999</v>
      </c>
      <c r="H24" s="58">
        <v>0.41499999999999998</v>
      </c>
      <c r="I24" s="56">
        <v>5929.9025835425609</v>
      </c>
      <c r="J24" s="56">
        <v>6350.9262515790415</v>
      </c>
      <c r="K24" s="57">
        <v>6801.8421141579965</v>
      </c>
      <c r="L24" s="58">
        <v>7.3999999999999996E-2</v>
      </c>
      <c r="M24" s="58">
        <v>0.45100000000000001</v>
      </c>
    </row>
    <row r="25" spans="2:13" x14ac:dyDescent="0.25">
      <c r="B25" s="54" t="s">
        <v>41</v>
      </c>
      <c r="C25" s="78">
        <v>4590.74</v>
      </c>
      <c r="D25" s="79">
        <v>7280.6961074500005</v>
      </c>
      <c r="E25" s="80">
        <v>7559.6867548300015</v>
      </c>
      <c r="F25" s="80">
        <v>5691.0377713899998</v>
      </c>
      <c r="G25" s="81">
        <v>7.3999999999999996E-2</v>
      </c>
      <c r="H25" s="81">
        <v>0.55900000000000005</v>
      </c>
      <c r="I25" s="79">
        <v>7163.3265269682215</v>
      </c>
      <c r="J25" s="79">
        <v>7577.9102166247558</v>
      </c>
      <c r="K25" s="80">
        <v>8076.1456774559902</v>
      </c>
      <c r="L25" s="81">
        <v>0.124</v>
      </c>
      <c r="M25" s="81">
        <v>0.52100000000000002</v>
      </c>
    </row>
    <row r="26" spans="2:13" x14ac:dyDescent="0.25">
      <c r="B26" s="54" t="s">
        <v>42</v>
      </c>
      <c r="C26" s="78">
        <v>144.89099999999999</v>
      </c>
      <c r="D26" s="79">
        <v>200.78169092000002</v>
      </c>
      <c r="E26" s="80">
        <v>411.58394041999992</v>
      </c>
      <c r="F26" s="80">
        <v>414.84356248999995</v>
      </c>
      <c r="G26" s="81">
        <v>0.42</v>
      </c>
      <c r="H26" s="81">
        <v>2.5000000000000001E-2</v>
      </c>
      <c r="I26" s="79">
        <v>337.12076880503997</v>
      </c>
      <c r="J26" s="79">
        <v>353.63968647648704</v>
      </c>
      <c r="K26" s="80">
        <v>371.32167080031138</v>
      </c>
      <c r="L26" s="81">
        <v>-3.5999999999999997E-2</v>
      </c>
      <c r="M26" s="81">
        <v>2.7E-2</v>
      </c>
    </row>
    <row r="27" spans="2:13" ht="18" x14ac:dyDescent="0.25">
      <c r="B27" s="54" t="s">
        <v>135</v>
      </c>
      <c r="C27" s="59">
        <v>6.2779999999999996</v>
      </c>
      <c r="D27" s="60">
        <v>3.6300662899999998</v>
      </c>
      <c r="E27" s="61">
        <v>8.5397163899999988</v>
      </c>
      <c r="F27" s="61">
        <v>1.9871541699999999</v>
      </c>
      <c r="G27" s="62">
        <v>-0.318</v>
      </c>
      <c r="H27" s="62">
        <v>0</v>
      </c>
      <c r="I27" s="60">
        <v>12.793934999999999</v>
      </c>
      <c r="J27" s="60">
        <v>13.420837814999999</v>
      </c>
      <c r="K27" s="61">
        <v>14.091879705749999</v>
      </c>
      <c r="L27" s="62">
        <v>0.92100000000000004</v>
      </c>
      <c r="M27" s="62">
        <v>1E-3</v>
      </c>
    </row>
    <row r="28" spans="2:13" x14ac:dyDescent="0.25">
      <c r="B28" s="67" t="s">
        <v>43</v>
      </c>
      <c r="C28" s="82">
        <v>8672.5519999999997</v>
      </c>
      <c r="D28" s="82">
        <v>11687.507240659999</v>
      </c>
      <c r="E28" s="83">
        <v>12763.413411640002</v>
      </c>
      <c r="F28" s="83">
        <v>11599.058253856119</v>
      </c>
      <c r="G28" s="70">
        <v>0.10199999999999999</v>
      </c>
      <c r="H28" s="70">
        <v>1</v>
      </c>
      <c r="I28" s="82">
        <v>13443.143814315823</v>
      </c>
      <c r="J28" s="82">
        <v>14295.896992495283</v>
      </c>
      <c r="K28" s="83">
        <v>15263.401342120047</v>
      </c>
      <c r="L28" s="70">
        <v>9.6000000000000002E-2</v>
      </c>
      <c r="M28" s="71">
        <v>1</v>
      </c>
    </row>
    <row r="29" spans="2:13" x14ac:dyDescent="0.25">
      <c r="B29" s="84" t="s">
        <v>44</v>
      </c>
      <c r="C29" s="85">
        <v>1074.5999999999999</v>
      </c>
      <c r="D29" s="85">
        <v>65.400000000000006</v>
      </c>
      <c r="E29" s="86">
        <v>76.400000000000006</v>
      </c>
      <c r="F29" s="86">
        <v>66.2</v>
      </c>
      <c r="G29" s="87">
        <v>-0.60499999999999998</v>
      </c>
      <c r="H29" s="87"/>
      <c r="I29" s="85">
        <v>58.8</v>
      </c>
      <c r="J29" s="85">
        <v>72</v>
      </c>
      <c r="K29" s="86">
        <v>80.2</v>
      </c>
      <c r="L29" s="87">
        <v>6.6000000000000003E-2</v>
      </c>
      <c r="M29" s="88"/>
    </row>
    <row r="30" spans="2:13" x14ac:dyDescent="0.25">
      <c r="B30" s="43"/>
      <c r="C30" s="79"/>
      <c r="D30" s="79"/>
      <c r="E30" s="79"/>
      <c r="F30" s="79"/>
      <c r="G30" s="89"/>
      <c r="H30" s="89"/>
      <c r="I30" s="79"/>
      <c r="J30" s="79"/>
      <c r="K30" s="79"/>
      <c r="L30" s="89"/>
      <c r="M30" s="90"/>
    </row>
    <row r="31" spans="2:13" x14ac:dyDescent="0.25">
      <c r="B31" s="91" t="s">
        <v>45</v>
      </c>
      <c r="C31" s="79"/>
      <c r="D31" s="79"/>
      <c r="E31" s="79"/>
      <c r="F31" s="79"/>
      <c r="G31" s="92"/>
      <c r="H31" s="92"/>
      <c r="I31" s="79"/>
      <c r="J31" s="79"/>
      <c r="K31" s="79"/>
      <c r="L31" s="92"/>
      <c r="M31" s="92"/>
    </row>
    <row r="32" spans="2:13" ht="18" x14ac:dyDescent="0.25">
      <c r="B32" s="93" t="s">
        <v>46</v>
      </c>
      <c r="C32" s="94">
        <v>2038.7829999999994</v>
      </c>
      <c r="D32" s="94">
        <v>-738.08778920000077</v>
      </c>
      <c r="E32" s="94">
        <v>875.06100000000151</v>
      </c>
      <c r="F32" s="95">
        <v>183.32002859000022</v>
      </c>
      <c r="G32" s="52">
        <v>-0.55200000000000005</v>
      </c>
      <c r="H32" s="52">
        <v>1</v>
      </c>
      <c r="I32" s="94">
        <v>-285.33221998049885</v>
      </c>
      <c r="J32" s="94">
        <v>106.28136902047117</v>
      </c>
      <c r="K32" s="96">
        <v>108.24013747149729</v>
      </c>
      <c r="L32" s="52">
        <v>-0.161</v>
      </c>
      <c r="M32" s="53">
        <v>1</v>
      </c>
    </row>
    <row r="33" spans="2:13" x14ac:dyDescent="0.25">
      <c r="B33" s="97" t="s">
        <v>47</v>
      </c>
      <c r="C33" s="79"/>
      <c r="D33" s="79"/>
      <c r="E33" s="79"/>
      <c r="F33" s="98"/>
      <c r="G33" s="52"/>
      <c r="H33" s="52"/>
      <c r="I33" s="79"/>
      <c r="J33" s="79"/>
      <c r="K33" s="79"/>
      <c r="L33" s="52"/>
      <c r="M33" s="53"/>
    </row>
    <row r="34" spans="2:13" x14ac:dyDescent="0.25">
      <c r="B34" s="97" t="s">
        <v>48</v>
      </c>
      <c r="C34" s="50">
        <v>9747.6039999999994</v>
      </c>
      <c r="D34" s="50">
        <v>10421.280999999999</v>
      </c>
      <c r="E34" s="50">
        <v>12000.982</v>
      </c>
      <c r="F34" s="51">
        <v>10266.227000000001</v>
      </c>
      <c r="G34" s="52">
        <v>1.7000000000000001E-2</v>
      </c>
      <c r="H34" s="52">
        <v>0.93200000000000005</v>
      </c>
      <c r="I34" s="50">
        <v>12061.054</v>
      </c>
      <c r="J34" s="50">
        <v>12847.849999999999</v>
      </c>
      <c r="K34" s="50">
        <v>13737.573</v>
      </c>
      <c r="L34" s="52">
        <v>0.10199999999999999</v>
      </c>
      <c r="M34" s="53">
        <v>0.93899999999999995</v>
      </c>
    </row>
    <row r="35" spans="2:13" ht="18" x14ac:dyDescent="0.25">
      <c r="B35" s="99" t="s">
        <v>49</v>
      </c>
      <c r="C35" s="55">
        <v>9433.7049999999999</v>
      </c>
      <c r="D35" s="56">
        <v>10255.507</v>
      </c>
      <c r="E35" s="56">
        <v>11802.085999999999</v>
      </c>
      <c r="F35" s="100">
        <v>10157.627</v>
      </c>
      <c r="G35" s="58">
        <v>2.5000000000000001E-2</v>
      </c>
      <c r="H35" s="58">
        <v>0.91500000000000004</v>
      </c>
      <c r="I35" s="56">
        <v>11850.918</v>
      </c>
      <c r="J35" s="56">
        <v>12648.22</v>
      </c>
      <c r="K35" s="57">
        <v>13543.984</v>
      </c>
      <c r="L35" s="58">
        <v>0.10100000000000001</v>
      </c>
      <c r="M35" s="58">
        <v>0.92500000000000004</v>
      </c>
    </row>
    <row r="36" spans="2:13" x14ac:dyDescent="0.25">
      <c r="B36" s="99" t="s">
        <v>51</v>
      </c>
      <c r="C36" s="59">
        <v>313.899</v>
      </c>
      <c r="D36" s="60">
        <v>165.774</v>
      </c>
      <c r="E36" s="60">
        <v>198.89599999999999</v>
      </c>
      <c r="F36" s="101">
        <v>108.6</v>
      </c>
      <c r="G36" s="62">
        <v>-0.29799999999999999</v>
      </c>
      <c r="H36" s="62">
        <v>1.7999999999999999E-2</v>
      </c>
      <c r="I36" s="60">
        <v>210.136</v>
      </c>
      <c r="J36" s="60">
        <v>199.63</v>
      </c>
      <c r="K36" s="61">
        <v>193.589</v>
      </c>
      <c r="L36" s="62">
        <v>0.21299999999999999</v>
      </c>
      <c r="M36" s="62">
        <v>1.4E-2</v>
      </c>
    </row>
    <row r="37" spans="2:13" x14ac:dyDescent="0.25">
      <c r="B37" s="97" t="s">
        <v>36</v>
      </c>
      <c r="C37" s="50">
        <v>785.50599999999997</v>
      </c>
      <c r="D37" s="50">
        <v>758.88400000000001</v>
      </c>
      <c r="E37" s="50">
        <v>640.05700000000002</v>
      </c>
      <c r="F37" s="51">
        <v>864.42899999999997</v>
      </c>
      <c r="G37" s="52">
        <v>3.2000000000000001E-2</v>
      </c>
      <c r="H37" s="52">
        <v>6.8000000000000005E-2</v>
      </c>
      <c r="I37" s="50">
        <v>725.255</v>
      </c>
      <c r="J37" s="50">
        <v>757.89099999999996</v>
      </c>
      <c r="K37" s="50">
        <v>791.84500000000003</v>
      </c>
      <c r="L37" s="52">
        <v>-2.9000000000000001E-2</v>
      </c>
      <c r="M37" s="53">
        <v>6.0999999999999999E-2</v>
      </c>
    </row>
    <row r="38" spans="2:13" x14ac:dyDescent="0.25">
      <c r="B38" s="102" t="s">
        <v>53</v>
      </c>
      <c r="C38" s="82">
        <v>10533.109999999999</v>
      </c>
      <c r="D38" s="82">
        <v>11180.164999999999</v>
      </c>
      <c r="E38" s="82">
        <v>12641.039000000001</v>
      </c>
      <c r="F38" s="103">
        <v>11130.656000000001</v>
      </c>
      <c r="G38" s="104">
        <v>1.9E-2</v>
      </c>
      <c r="H38" s="104">
        <v>1</v>
      </c>
      <c r="I38" s="82">
        <v>12786.308999999999</v>
      </c>
      <c r="J38" s="82">
        <v>13605.740999999998</v>
      </c>
      <c r="K38" s="83">
        <v>14529.418</v>
      </c>
      <c r="L38" s="104">
        <v>9.2999999999999999E-2</v>
      </c>
      <c r="M38" s="105">
        <v>1</v>
      </c>
    </row>
    <row r="39" spans="2:13" x14ac:dyDescent="0.25">
      <c r="B39" s="106" t="s">
        <v>54</v>
      </c>
      <c r="C39" s="72"/>
      <c r="D39" s="72"/>
      <c r="E39" s="72"/>
      <c r="F39" s="73"/>
      <c r="G39" s="107"/>
      <c r="H39" s="107"/>
      <c r="I39" s="72"/>
      <c r="J39" s="72"/>
      <c r="K39" s="72"/>
      <c r="L39" s="107"/>
      <c r="M39" s="108"/>
    </row>
    <row r="40" spans="2:13" x14ac:dyDescent="0.25">
      <c r="B40" s="97" t="s">
        <v>55</v>
      </c>
      <c r="C40" s="50">
        <v>8493.5259999999998</v>
      </c>
      <c r="D40" s="50">
        <v>11918.2527892</v>
      </c>
      <c r="E40" s="50">
        <v>11765.977999999999</v>
      </c>
      <c r="F40" s="51">
        <v>10947.335971410001</v>
      </c>
      <c r="G40" s="52">
        <v>8.7999999999999995E-2</v>
      </c>
      <c r="H40" s="52">
        <v>0.99997642544253362</v>
      </c>
      <c r="I40" s="50">
        <v>13071.641219980498</v>
      </c>
      <c r="J40" s="50">
        <v>13499.459630979527</v>
      </c>
      <c r="K40" s="50">
        <v>14421.177862528502</v>
      </c>
      <c r="L40" s="52">
        <v>9.6000000000000002E-2</v>
      </c>
      <c r="M40" s="53">
        <v>1</v>
      </c>
    </row>
    <row r="41" spans="2:13" x14ac:dyDescent="0.25">
      <c r="B41" s="99" t="s">
        <v>40</v>
      </c>
      <c r="C41" s="55">
        <v>3938.11</v>
      </c>
      <c r="D41" s="56">
        <v>4171.4449999999997</v>
      </c>
      <c r="E41" s="56">
        <v>4659.4440000000004</v>
      </c>
      <c r="F41" s="100">
        <v>4942.0709999999999</v>
      </c>
      <c r="G41" s="58">
        <v>7.9000000000000001E-2</v>
      </c>
      <c r="H41" s="58">
        <v>0.41499999999999998</v>
      </c>
      <c r="I41" s="56">
        <v>5929.9030000000002</v>
      </c>
      <c r="J41" s="56">
        <v>6350.9260000000004</v>
      </c>
      <c r="K41" s="57">
        <v>6801.8419999999996</v>
      </c>
      <c r="L41" s="58">
        <v>0.112</v>
      </c>
      <c r="M41" s="58">
        <v>0.46200000000000002</v>
      </c>
    </row>
    <row r="42" spans="2:13" x14ac:dyDescent="0.25">
      <c r="B42" s="99" t="s">
        <v>41</v>
      </c>
      <c r="C42" s="78">
        <v>4555.28</v>
      </c>
      <c r="D42" s="79">
        <v>7746.7917892000005</v>
      </c>
      <c r="E42" s="79">
        <v>7098.9989999999998</v>
      </c>
      <c r="F42" s="98">
        <v>6005.2649714099998</v>
      </c>
      <c r="G42" s="81">
        <v>9.6000000000000002E-2</v>
      </c>
      <c r="H42" s="81">
        <v>0.58499999999999996</v>
      </c>
      <c r="I42" s="79">
        <v>7136.2942199804984</v>
      </c>
      <c r="J42" s="79">
        <v>7143.9066309795262</v>
      </c>
      <c r="K42" s="80">
        <v>7615.4028625285018</v>
      </c>
      <c r="L42" s="81">
        <v>8.2000000000000003E-2</v>
      </c>
      <c r="M42" s="81">
        <v>0.53800000000000003</v>
      </c>
    </row>
    <row r="43" spans="2:13" x14ac:dyDescent="0.25">
      <c r="B43" s="99" t="s">
        <v>138</v>
      </c>
      <c r="C43" s="59">
        <v>0.13600000000000001</v>
      </c>
      <c r="D43" s="60">
        <v>1.6E-2</v>
      </c>
      <c r="E43" s="60">
        <v>7.5350000000000001</v>
      </c>
      <c r="F43" s="101">
        <v>0</v>
      </c>
      <c r="G43" s="62">
        <v>-1</v>
      </c>
      <c r="H43" s="62">
        <v>0</v>
      </c>
      <c r="I43" s="60">
        <v>5.444</v>
      </c>
      <c r="J43" s="60">
        <v>4.6269999999999998</v>
      </c>
      <c r="K43" s="61">
        <v>3.9329999999999998</v>
      </c>
      <c r="L43" s="62">
        <v>0</v>
      </c>
      <c r="M43" s="62">
        <v>0</v>
      </c>
    </row>
    <row r="44" spans="2:13" x14ac:dyDescent="0.25">
      <c r="B44" s="97" t="s">
        <v>136</v>
      </c>
      <c r="C44" s="50">
        <v>0.80100000000000005</v>
      </c>
      <c r="D44" s="50">
        <v>0</v>
      </c>
      <c r="E44" s="50">
        <v>0</v>
      </c>
      <c r="F44" s="51">
        <v>0</v>
      </c>
      <c r="G44" s="52">
        <v>-1</v>
      </c>
      <c r="H44" s="52">
        <v>0</v>
      </c>
      <c r="I44" s="50">
        <v>0</v>
      </c>
      <c r="J44" s="50">
        <v>0</v>
      </c>
      <c r="K44" s="50">
        <v>0</v>
      </c>
      <c r="L44" s="52">
        <v>0</v>
      </c>
      <c r="M44" s="53">
        <v>0</v>
      </c>
    </row>
    <row r="45" spans="2:13" x14ac:dyDescent="0.25">
      <c r="B45" s="102" t="s">
        <v>56</v>
      </c>
      <c r="C45" s="82">
        <v>8494.3269999999993</v>
      </c>
      <c r="D45" s="82">
        <v>11918.2527892</v>
      </c>
      <c r="E45" s="82">
        <v>11765.977999999999</v>
      </c>
      <c r="F45" s="103">
        <v>10947.335971410001</v>
      </c>
      <c r="G45" s="104">
        <v>8.7999999999999995E-2</v>
      </c>
      <c r="H45" s="104">
        <v>1</v>
      </c>
      <c r="I45" s="82">
        <v>13071.641219980498</v>
      </c>
      <c r="J45" s="82">
        <v>13499.459630979527</v>
      </c>
      <c r="K45" s="83">
        <v>14421.177862528502</v>
      </c>
      <c r="L45" s="104">
        <v>9.6000000000000002E-2</v>
      </c>
      <c r="M45" s="105">
        <v>1</v>
      </c>
    </row>
    <row r="46" spans="2:13" ht="18" x14ac:dyDescent="0.25">
      <c r="B46" s="97" t="s">
        <v>57</v>
      </c>
      <c r="C46" s="50">
        <v>-112.92</v>
      </c>
      <c r="D46" s="50">
        <v>-388.65799999999996</v>
      </c>
      <c r="E46" s="50">
        <v>-319.065</v>
      </c>
      <c r="F46" s="51">
        <v>-660</v>
      </c>
      <c r="G46" s="52">
        <v>0.80100000000000005</v>
      </c>
      <c r="H46" s="52">
        <v>1</v>
      </c>
      <c r="I46" s="50">
        <v>-740</v>
      </c>
      <c r="J46" s="50">
        <v>-600</v>
      </c>
      <c r="K46" s="109">
        <v>-490</v>
      </c>
      <c r="L46" s="52">
        <v>-9.5000000000000001E-2</v>
      </c>
      <c r="M46" s="53">
        <v>1</v>
      </c>
    </row>
    <row r="47" spans="2:13" ht="18" x14ac:dyDescent="0.25">
      <c r="B47" s="99" t="s">
        <v>58</v>
      </c>
      <c r="C47" s="55">
        <v>-109.327</v>
      </c>
      <c r="D47" s="56">
        <v>-386.04199999999997</v>
      </c>
      <c r="E47" s="56">
        <v>-318.928</v>
      </c>
      <c r="F47" s="100">
        <v>-650</v>
      </c>
      <c r="G47" s="58">
        <v>0.81200000000000006</v>
      </c>
      <c r="H47" s="58">
        <v>0.98599999999999999</v>
      </c>
      <c r="I47" s="56">
        <v>-720</v>
      </c>
      <c r="J47" s="56">
        <v>-590</v>
      </c>
      <c r="K47" s="56">
        <v>-485</v>
      </c>
      <c r="L47" s="58">
        <v>-9.2999999999999999E-2</v>
      </c>
      <c r="M47" s="58">
        <v>0.98299999999999998</v>
      </c>
    </row>
    <row r="48" spans="2:13" ht="18" x14ac:dyDescent="0.25">
      <c r="B48" s="99" t="s">
        <v>59</v>
      </c>
      <c r="C48" s="78">
        <v>-4.4790000000000001</v>
      </c>
      <c r="D48" s="79">
        <v>-2.6160000000000001</v>
      </c>
      <c r="E48" s="79">
        <v>-0.13700000000000001</v>
      </c>
      <c r="F48" s="98">
        <v>-10</v>
      </c>
      <c r="G48" s="81">
        <v>0.307</v>
      </c>
      <c r="H48" s="81">
        <v>1.4999999999999999E-2</v>
      </c>
      <c r="I48" s="79">
        <v>-20</v>
      </c>
      <c r="J48" s="79">
        <v>-10</v>
      </c>
      <c r="K48" s="79">
        <v>-5</v>
      </c>
      <c r="L48" s="81">
        <v>-0.20599999999999999</v>
      </c>
      <c r="M48" s="81">
        <v>1.7000000000000001E-2</v>
      </c>
    </row>
    <row r="49" spans="2:13" ht="27" x14ac:dyDescent="0.25">
      <c r="B49" s="99" t="s">
        <v>60</v>
      </c>
      <c r="C49" s="59">
        <v>0.88600000000000001</v>
      </c>
      <c r="D49" s="60">
        <v>0</v>
      </c>
      <c r="E49" s="60">
        <v>0</v>
      </c>
      <c r="F49" s="101">
        <v>0</v>
      </c>
      <c r="G49" s="62">
        <v>-1</v>
      </c>
      <c r="H49" s="62">
        <v>-2E-3</v>
      </c>
      <c r="I49" s="60">
        <v>0</v>
      </c>
      <c r="J49" s="60">
        <v>0</v>
      </c>
      <c r="K49" s="60">
        <v>0</v>
      </c>
      <c r="L49" s="62">
        <v>0</v>
      </c>
      <c r="M49" s="62">
        <v>0</v>
      </c>
    </row>
    <row r="50" spans="2:13" ht="18" x14ac:dyDescent="0.25">
      <c r="B50" s="97" t="s">
        <v>139</v>
      </c>
      <c r="C50" s="50">
        <v>-28.196000000000002</v>
      </c>
      <c r="D50" s="50">
        <v>-26.942</v>
      </c>
      <c r="E50" s="50">
        <v>-24.76</v>
      </c>
      <c r="F50" s="51">
        <v>-24.376000000000001</v>
      </c>
      <c r="G50" s="52">
        <v>-4.7E-2</v>
      </c>
      <c r="H50" s="52">
        <v>1</v>
      </c>
      <c r="I50" s="50">
        <v>-12.058999999999999</v>
      </c>
      <c r="J50" s="50">
        <v>-12.058999999999999</v>
      </c>
      <c r="K50" s="109">
        <v>-12.058999999999999</v>
      </c>
      <c r="L50" s="52">
        <v>-0.20899999999999999</v>
      </c>
      <c r="M50" s="53">
        <v>1</v>
      </c>
    </row>
    <row r="51" spans="2:13" x14ac:dyDescent="0.25">
      <c r="B51" s="205" t="s">
        <v>151</v>
      </c>
      <c r="C51" s="198">
        <v>-28.196000000000002</v>
      </c>
      <c r="D51" s="199">
        <v>-26.942</v>
      </c>
      <c r="E51" s="199">
        <v>-24.76</v>
      </c>
      <c r="F51" s="204">
        <v>-24.376000000000001</v>
      </c>
      <c r="G51" s="201">
        <v>-4.7E-2</v>
      </c>
      <c r="H51" s="201">
        <v>1</v>
      </c>
      <c r="I51" s="199">
        <v>-12.058999999999999</v>
      </c>
      <c r="J51" s="199">
        <v>-12.058999999999999</v>
      </c>
      <c r="K51" s="199">
        <v>-12.058999999999999</v>
      </c>
      <c r="L51" s="201">
        <v>-0.20899999999999999</v>
      </c>
      <c r="M51" s="201">
        <v>1</v>
      </c>
    </row>
    <row r="52" spans="2:13" ht="18" x14ac:dyDescent="0.25">
      <c r="B52" s="110" t="s">
        <v>62</v>
      </c>
      <c r="C52" s="111">
        <v>1897.6669999999995</v>
      </c>
      <c r="D52" s="111">
        <v>-1153.6877892000007</v>
      </c>
      <c r="E52" s="111">
        <v>531.23600000000147</v>
      </c>
      <c r="F52" s="112">
        <v>-501.05597140999976</v>
      </c>
      <c r="G52" s="113">
        <v>-1.6419999999999999</v>
      </c>
      <c r="H52" s="113">
        <v>0.03</v>
      </c>
      <c r="I52" s="111">
        <v>-1037.3912199804988</v>
      </c>
      <c r="J52" s="111">
        <v>-505.77763097952885</v>
      </c>
      <c r="K52" s="114">
        <v>-393.81886252850273</v>
      </c>
      <c r="L52" s="113">
        <v>-7.6999999999999999E-2</v>
      </c>
      <c r="M52" s="115">
        <v>-4.4999999999999998E-2</v>
      </c>
    </row>
    <row r="53" spans="2:13" x14ac:dyDescent="0.25">
      <c r="B53" s="43"/>
      <c r="C53" s="79"/>
      <c r="D53" s="79"/>
      <c r="E53" s="79"/>
      <c r="F53" s="79"/>
      <c r="G53" s="116"/>
      <c r="H53" s="116"/>
      <c r="I53" s="79"/>
      <c r="J53" s="79"/>
      <c r="K53" s="79"/>
      <c r="L53" s="116"/>
      <c r="M53" s="116"/>
    </row>
    <row r="54" spans="2:13" ht="18" x14ac:dyDescent="0.25">
      <c r="B54" s="63" t="s">
        <v>63</v>
      </c>
      <c r="C54" s="79"/>
      <c r="D54" s="79"/>
      <c r="E54" s="79"/>
      <c r="F54" s="79"/>
      <c r="G54" s="117"/>
      <c r="H54" s="117"/>
      <c r="I54" s="79"/>
      <c r="J54" s="79"/>
      <c r="K54" s="79"/>
      <c r="L54" s="117"/>
      <c r="M54" s="117"/>
    </row>
    <row r="55" spans="2:13" x14ac:dyDescent="0.25">
      <c r="B55" s="118" t="s">
        <v>64</v>
      </c>
      <c r="C55" s="56">
        <v>1053.001</v>
      </c>
      <c r="D55" s="56">
        <v>1458.7449999999999</v>
      </c>
      <c r="E55" s="56">
        <v>1484.191</v>
      </c>
      <c r="F55" s="100">
        <v>1447.413</v>
      </c>
      <c r="G55" s="58">
        <v>0.112</v>
      </c>
      <c r="H55" s="58">
        <v>0.182</v>
      </c>
      <c r="I55" s="56">
        <v>1629.9351499999998</v>
      </c>
      <c r="J55" s="56">
        <v>1715.6934724999999</v>
      </c>
      <c r="K55" s="56">
        <v>1805.4870000000001</v>
      </c>
      <c r="L55" s="58">
        <v>7.5999999999999998E-2</v>
      </c>
      <c r="M55" s="119">
        <v>0.28699999999999998</v>
      </c>
    </row>
    <row r="56" spans="2:13" x14ac:dyDescent="0.25">
      <c r="B56" s="120" t="s">
        <v>65</v>
      </c>
      <c r="C56" s="79"/>
      <c r="D56" s="79"/>
      <c r="E56" s="79"/>
      <c r="F56" s="98"/>
      <c r="G56" s="81"/>
      <c r="H56" s="81"/>
      <c r="I56" s="79"/>
      <c r="J56" s="79"/>
      <c r="K56" s="79"/>
      <c r="L56" s="81"/>
      <c r="M56" s="121"/>
    </row>
    <row r="57" spans="2:13" x14ac:dyDescent="0.25">
      <c r="B57" s="120" t="s">
        <v>66</v>
      </c>
      <c r="C57" s="122">
        <v>-109.327</v>
      </c>
      <c r="D57" s="123">
        <v>-386.04199999999997</v>
      </c>
      <c r="E57" s="123">
        <v>-318.928</v>
      </c>
      <c r="F57" s="124">
        <v>-650</v>
      </c>
      <c r="G57" s="125">
        <v>0.81200000000000006</v>
      </c>
      <c r="H57" s="125">
        <v>1</v>
      </c>
      <c r="I57" s="123">
        <v>-720</v>
      </c>
      <c r="J57" s="123">
        <v>-590</v>
      </c>
      <c r="K57" s="123">
        <v>-485</v>
      </c>
      <c r="L57" s="125">
        <v>-9.2999999999999999E-2</v>
      </c>
      <c r="M57" s="125">
        <v>1</v>
      </c>
    </row>
    <row r="58" spans="2:13" x14ac:dyDescent="0.25">
      <c r="B58" s="54" t="s">
        <v>152</v>
      </c>
      <c r="C58" s="79">
        <v>166.12200000000001</v>
      </c>
      <c r="D58" s="79">
        <v>1120.828</v>
      </c>
      <c r="E58" s="79">
        <v>837.88800000000003</v>
      </c>
      <c r="F58" s="98">
        <v>1422.7449999999999</v>
      </c>
      <c r="G58" s="81">
        <v>1.046</v>
      </c>
      <c r="H58" s="81">
        <v>0.11700000000000001</v>
      </c>
      <c r="I58" s="79">
        <v>704.90200000000004</v>
      </c>
      <c r="J58" s="79">
        <v>711.95100000000002</v>
      </c>
      <c r="K58" s="79">
        <v>719.07</v>
      </c>
      <c r="L58" s="81">
        <v>-0.20300000000000001</v>
      </c>
      <c r="M58" s="121">
        <v>0.14599999999999999</v>
      </c>
    </row>
    <row r="59" spans="2:13" x14ac:dyDescent="0.25">
      <c r="B59" s="54" t="s">
        <v>70</v>
      </c>
      <c r="C59" s="79">
        <v>1715.923</v>
      </c>
      <c r="D59" s="79">
        <v>1847.4259999999999</v>
      </c>
      <c r="E59" s="79">
        <v>1979.4639999999999</v>
      </c>
      <c r="F59" s="98">
        <v>2302.752</v>
      </c>
      <c r="G59" s="81">
        <v>0.10299999999999999</v>
      </c>
      <c r="H59" s="81">
        <v>0.26300000000000001</v>
      </c>
      <c r="I59" s="79">
        <v>2004.175</v>
      </c>
      <c r="J59" s="79">
        <v>1929.0309999999999</v>
      </c>
      <c r="K59" s="79">
        <v>1858.146</v>
      </c>
      <c r="L59" s="81">
        <v>-6.9000000000000006E-2</v>
      </c>
      <c r="M59" s="121">
        <v>0.34300000000000003</v>
      </c>
    </row>
    <row r="60" spans="2:13" x14ac:dyDescent="0.25">
      <c r="B60" s="54" t="s">
        <v>71</v>
      </c>
      <c r="C60" s="79">
        <v>4105.76</v>
      </c>
      <c r="D60" s="79">
        <v>2952.0720000000001</v>
      </c>
      <c r="E60" s="79">
        <v>3483.308</v>
      </c>
      <c r="F60" s="98">
        <v>2451.0160000000001</v>
      </c>
      <c r="G60" s="81">
        <v>-0.158</v>
      </c>
      <c r="H60" s="81">
        <v>0.438</v>
      </c>
      <c r="I60" s="79">
        <v>1527.097</v>
      </c>
      <c r="J60" s="79">
        <v>1021.319</v>
      </c>
      <c r="K60" s="79">
        <v>627.5</v>
      </c>
      <c r="L60" s="81">
        <v>-0.36499999999999999</v>
      </c>
      <c r="M60" s="121">
        <v>0.224</v>
      </c>
    </row>
    <row r="61" spans="2:13" x14ac:dyDescent="0.25">
      <c r="B61" s="127" t="s">
        <v>153</v>
      </c>
      <c r="C61" s="79">
        <v>0</v>
      </c>
      <c r="D61" s="79">
        <v>0</v>
      </c>
      <c r="E61" s="79">
        <v>0.126</v>
      </c>
      <c r="F61" s="98">
        <v>0</v>
      </c>
      <c r="G61" s="81">
        <v>0</v>
      </c>
      <c r="H61" s="81">
        <v>0</v>
      </c>
      <c r="I61" s="79">
        <v>0</v>
      </c>
      <c r="J61" s="79">
        <v>0</v>
      </c>
      <c r="K61" s="79">
        <v>0</v>
      </c>
      <c r="L61" s="81">
        <v>0</v>
      </c>
      <c r="M61" s="121">
        <v>0</v>
      </c>
    </row>
    <row r="62" spans="2:13" x14ac:dyDescent="0.25">
      <c r="B62" s="67" t="s">
        <v>72</v>
      </c>
      <c r="C62" s="82">
        <v>7040.8060000000005</v>
      </c>
      <c r="D62" s="82">
        <v>7379.0709999999999</v>
      </c>
      <c r="E62" s="82">
        <v>7784.9769999999999</v>
      </c>
      <c r="F62" s="103">
        <v>7623.9259999999995</v>
      </c>
      <c r="G62" s="104">
        <v>2.7E-2</v>
      </c>
      <c r="H62" s="104">
        <v>1</v>
      </c>
      <c r="I62" s="82">
        <v>5866.1091499999993</v>
      </c>
      <c r="J62" s="82">
        <v>5377.9944725000005</v>
      </c>
      <c r="K62" s="82">
        <v>5010.2030000000004</v>
      </c>
      <c r="L62" s="104">
        <v>-0.13100000000000001</v>
      </c>
      <c r="M62" s="105">
        <v>1</v>
      </c>
    </row>
    <row r="63" spans="2:13" x14ac:dyDescent="0.25">
      <c r="B63" s="54" t="s">
        <v>73</v>
      </c>
      <c r="C63" s="79">
        <v>3780.5309999999999</v>
      </c>
      <c r="D63" s="79">
        <v>3845.902</v>
      </c>
      <c r="E63" s="79">
        <v>3922.3420000000001</v>
      </c>
      <c r="F63" s="98">
        <v>4174.415</v>
      </c>
      <c r="G63" s="81">
        <v>3.4000000000000002E-2</v>
      </c>
      <c r="H63" s="81">
        <v>0.52700000000000002</v>
      </c>
      <c r="I63" s="79">
        <v>1956.5530000000001</v>
      </c>
      <c r="J63" s="79">
        <v>1398.9549999999999</v>
      </c>
      <c r="K63" s="79">
        <v>953.54499999999996</v>
      </c>
      <c r="L63" s="81">
        <v>-0.38900000000000001</v>
      </c>
      <c r="M63" s="121">
        <v>0.33300000000000002</v>
      </c>
    </row>
    <row r="64" spans="2:13" x14ac:dyDescent="0.25">
      <c r="B64" s="126" t="s">
        <v>154</v>
      </c>
      <c r="C64" s="79">
        <v>654.91899999999998</v>
      </c>
      <c r="D64" s="79">
        <v>654.91899999999998</v>
      </c>
      <c r="E64" s="79">
        <v>654.91899999999998</v>
      </c>
      <c r="F64" s="98">
        <v>654.91899999999998</v>
      </c>
      <c r="G64" s="81">
        <v>0</v>
      </c>
      <c r="H64" s="81">
        <v>8.7999999999999995E-2</v>
      </c>
      <c r="I64" s="79">
        <v>654.91899999999998</v>
      </c>
      <c r="J64" s="79">
        <v>654.91899999999998</v>
      </c>
      <c r="K64" s="79">
        <v>654.91899999999998</v>
      </c>
      <c r="L64" s="81">
        <v>0</v>
      </c>
      <c r="M64" s="121">
        <v>0.113</v>
      </c>
    </row>
    <row r="65" spans="2:13" x14ac:dyDescent="0.25">
      <c r="B65" s="127" t="s">
        <v>75</v>
      </c>
      <c r="C65" s="79">
        <v>37.130000000000003</v>
      </c>
      <c r="D65" s="79">
        <v>18.829000000000001</v>
      </c>
      <c r="E65" s="79">
        <v>0</v>
      </c>
      <c r="F65" s="98">
        <v>23.748999999999999</v>
      </c>
      <c r="G65" s="81">
        <v>-0.13800000000000001</v>
      </c>
      <c r="H65" s="81">
        <v>3.0000000000000001E-3</v>
      </c>
      <c r="I65" s="79">
        <v>0</v>
      </c>
      <c r="J65" s="79">
        <v>0</v>
      </c>
      <c r="K65" s="79">
        <v>0</v>
      </c>
      <c r="L65" s="81">
        <v>-1</v>
      </c>
      <c r="M65" s="121">
        <v>1E-3</v>
      </c>
    </row>
    <row r="66" spans="2:13" x14ac:dyDescent="0.25">
      <c r="B66" s="126" t="s">
        <v>140</v>
      </c>
      <c r="C66" s="79">
        <v>35.581000000000003</v>
      </c>
      <c r="D66" s="79">
        <v>113.111</v>
      </c>
      <c r="E66" s="79">
        <v>70.866</v>
      </c>
      <c r="F66" s="98">
        <v>14.989000000000001</v>
      </c>
      <c r="G66" s="81">
        <v>-0.25</v>
      </c>
      <c r="H66" s="81">
        <v>8.0000000000000002E-3</v>
      </c>
      <c r="I66" s="79">
        <v>78.13</v>
      </c>
      <c r="J66" s="79">
        <v>82.036000000000001</v>
      </c>
      <c r="K66" s="79">
        <v>86.138000000000005</v>
      </c>
      <c r="L66" s="81">
        <v>0.79100000000000004</v>
      </c>
      <c r="M66" s="121">
        <v>1.2E-2</v>
      </c>
    </row>
    <row r="67" spans="2:13" x14ac:dyDescent="0.25">
      <c r="B67" s="126" t="s">
        <v>76</v>
      </c>
      <c r="C67" s="79">
        <v>730.93200000000002</v>
      </c>
      <c r="D67" s="79">
        <v>1144.7249999999999</v>
      </c>
      <c r="E67" s="79">
        <v>1474.1990000000001</v>
      </c>
      <c r="F67" s="98">
        <v>1075.902</v>
      </c>
      <c r="G67" s="81">
        <v>0.13800000000000001</v>
      </c>
      <c r="H67" s="81">
        <v>0.14699999999999999</v>
      </c>
      <c r="I67" s="79">
        <v>1156.471</v>
      </c>
      <c r="J67" s="79">
        <v>1214.2950000000001</v>
      </c>
      <c r="K67" s="79">
        <v>1275.009</v>
      </c>
      <c r="L67" s="81">
        <v>5.8000000000000003E-2</v>
      </c>
      <c r="M67" s="121">
        <v>0.20499999999999999</v>
      </c>
    </row>
    <row r="68" spans="2:13" x14ac:dyDescent="0.25">
      <c r="B68" s="127" t="s">
        <v>153</v>
      </c>
      <c r="C68" s="79">
        <v>2.1</v>
      </c>
      <c r="D68" s="79">
        <v>2.5230000000000001</v>
      </c>
      <c r="E68" s="79">
        <v>1.2869999999999999</v>
      </c>
      <c r="F68" s="98">
        <v>1.452</v>
      </c>
      <c r="G68" s="81">
        <v>-0.11600000000000001</v>
      </c>
      <c r="H68" s="81">
        <v>0</v>
      </c>
      <c r="I68" s="79">
        <v>0</v>
      </c>
      <c r="J68" s="79">
        <v>0</v>
      </c>
      <c r="K68" s="79">
        <v>0</v>
      </c>
      <c r="L68" s="81">
        <v>-1</v>
      </c>
      <c r="M68" s="121">
        <v>0</v>
      </c>
    </row>
    <row r="69" spans="2:13" x14ac:dyDescent="0.25">
      <c r="B69" s="54" t="s">
        <v>77</v>
      </c>
      <c r="C69" s="79">
        <v>1759.884</v>
      </c>
      <c r="D69" s="79">
        <v>1556.6320000000001</v>
      </c>
      <c r="E69" s="79">
        <v>1619.6389999999999</v>
      </c>
      <c r="F69" s="98">
        <v>1640.99</v>
      </c>
      <c r="G69" s="81">
        <v>-2.3E-2</v>
      </c>
      <c r="H69" s="81">
        <v>0.221</v>
      </c>
      <c r="I69" s="79">
        <v>1961.9749999999999</v>
      </c>
      <c r="J69" s="79">
        <v>1966.825</v>
      </c>
      <c r="K69" s="79">
        <v>1976.58</v>
      </c>
      <c r="L69" s="81">
        <v>6.4000000000000001E-2</v>
      </c>
      <c r="M69" s="121">
        <v>0.32700000000000001</v>
      </c>
    </row>
    <row r="70" spans="2:13" x14ac:dyDescent="0.25">
      <c r="B70" s="127" t="s">
        <v>78</v>
      </c>
      <c r="C70" s="79">
        <v>39.728999999999999</v>
      </c>
      <c r="D70" s="79">
        <v>42.43</v>
      </c>
      <c r="E70" s="79">
        <v>41.725000000000001</v>
      </c>
      <c r="F70" s="98">
        <v>37.51</v>
      </c>
      <c r="G70" s="81">
        <v>-1.9E-2</v>
      </c>
      <c r="H70" s="81">
        <v>5.0000000000000001E-3</v>
      </c>
      <c r="I70" s="79">
        <v>58.061</v>
      </c>
      <c r="J70" s="79">
        <v>60.963999999999999</v>
      </c>
      <c r="K70" s="79">
        <v>64.012</v>
      </c>
      <c r="L70" s="81">
        <v>0.19500000000000001</v>
      </c>
      <c r="M70" s="121">
        <v>0.01</v>
      </c>
    </row>
    <row r="71" spans="2:13" x14ac:dyDescent="0.25">
      <c r="B71" s="67" t="s">
        <v>79</v>
      </c>
      <c r="C71" s="82">
        <v>7040.8060000000005</v>
      </c>
      <c r="D71" s="82">
        <v>7379.0709999999999</v>
      </c>
      <c r="E71" s="82">
        <v>7784.9770000000017</v>
      </c>
      <c r="F71" s="103">
        <v>7623.9259999999995</v>
      </c>
      <c r="G71" s="104">
        <v>2.7E-2</v>
      </c>
      <c r="H71" s="104">
        <v>1</v>
      </c>
      <c r="I71" s="82">
        <v>5866.1090000000004</v>
      </c>
      <c r="J71" s="82">
        <v>5377.9939999999997</v>
      </c>
      <c r="K71" s="82">
        <v>5010.2029999999995</v>
      </c>
      <c r="L71" s="104">
        <v>-0.13100000000000001</v>
      </c>
      <c r="M71" s="105">
        <v>1</v>
      </c>
    </row>
    <row r="72" spans="2:13" x14ac:dyDescent="0.25">
      <c r="B72" s="128"/>
      <c r="C72" s="129"/>
      <c r="D72" s="129"/>
      <c r="E72" s="130"/>
      <c r="F72" s="130"/>
      <c r="G72" s="130"/>
      <c r="H72" s="130"/>
      <c r="I72" s="130"/>
      <c r="J72" s="130"/>
      <c r="K72" s="131"/>
      <c r="L72" s="131"/>
      <c r="M72" s="13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30"/>
  <sheetViews>
    <sheetView showGridLines="0" topLeftCell="A14" workbookViewId="0">
      <selection activeCell="E5" sqref="E5:K30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80</v>
      </c>
    </row>
    <row r="2" spans="2:11" x14ac:dyDescent="0.25">
      <c r="B2" s="269" t="s">
        <v>155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3" t="s">
        <v>82</v>
      </c>
      <c r="C3" s="134" t="s">
        <v>83</v>
      </c>
      <c r="D3" s="135" t="s">
        <v>84</v>
      </c>
      <c r="E3" s="270" t="s">
        <v>85</v>
      </c>
      <c r="F3" s="271"/>
      <c r="G3" s="272"/>
      <c r="H3" s="136" t="s">
        <v>86</v>
      </c>
      <c r="I3" s="273" t="s">
        <v>87</v>
      </c>
      <c r="J3" s="274"/>
      <c r="K3" s="274"/>
    </row>
    <row r="4" spans="2:11" x14ac:dyDescent="0.25">
      <c r="B4" s="209"/>
      <c r="C4" s="209"/>
      <c r="D4" s="210"/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12</v>
      </c>
      <c r="J4" s="211" t="s">
        <v>13</v>
      </c>
      <c r="K4" s="212" t="s">
        <v>14</v>
      </c>
    </row>
    <row r="5" spans="2:11" ht="29.25" customHeight="1" x14ac:dyDescent="0.25">
      <c r="B5" s="296" t="s">
        <v>240</v>
      </c>
      <c r="C5" s="298" t="s">
        <v>145</v>
      </c>
      <c r="D5" s="298" t="s">
        <v>199</v>
      </c>
      <c r="E5" s="240">
        <v>1</v>
      </c>
      <c r="F5" s="240">
        <v>1</v>
      </c>
      <c r="G5" s="240">
        <v>1</v>
      </c>
      <c r="H5" s="301">
        <v>1</v>
      </c>
      <c r="I5" s="301">
        <v>1</v>
      </c>
      <c r="J5" s="301">
        <v>1</v>
      </c>
      <c r="K5" s="303">
        <v>1</v>
      </c>
    </row>
    <row r="6" spans="2:11" x14ac:dyDescent="0.25">
      <c r="B6" s="297"/>
      <c r="C6" s="299"/>
      <c r="D6" s="299"/>
      <c r="E6" s="241" t="s">
        <v>241</v>
      </c>
      <c r="F6" s="241" t="s">
        <v>242</v>
      </c>
      <c r="G6" s="241">
        <v>-126</v>
      </c>
      <c r="H6" s="302"/>
      <c r="I6" s="302"/>
      <c r="J6" s="302"/>
      <c r="K6" s="304"/>
    </row>
    <row r="7" spans="2:11" ht="48" customHeight="1" x14ac:dyDescent="0.25">
      <c r="B7" s="297" t="s">
        <v>243</v>
      </c>
      <c r="C7" s="299" t="s">
        <v>146</v>
      </c>
      <c r="D7" s="299"/>
      <c r="E7" s="242">
        <v>0.93</v>
      </c>
      <c r="F7" s="242">
        <v>0.97</v>
      </c>
      <c r="G7" s="242">
        <v>0.98</v>
      </c>
      <c r="H7" s="302">
        <v>0.9</v>
      </c>
      <c r="I7" s="302">
        <v>0.9</v>
      </c>
      <c r="J7" s="302">
        <v>0.9</v>
      </c>
      <c r="K7" s="304">
        <v>0.9</v>
      </c>
    </row>
    <row r="8" spans="2:11" x14ac:dyDescent="0.25">
      <c r="B8" s="297"/>
      <c r="C8" s="299"/>
      <c r="D8" s="299"/>
      <c r="E8" s="243" t="s">
        <v>244</v>
      </c>
      <c r="F8" s="243" t="s">
        <v>246</v>
      </c>
      <c r="G8" s="243" t="s">
        <v>248</v>
      </c>
      <c r="H8" s="302"/>
      <c r="I8" s="302"/>
      <c r="J8" s="302"/>
      <c r="K8" s="304"/>
    </row>
    <row r="9" spans="2:11" x14ac:dyDescent="0.25">
      <c r="B9" s="297"/>
      <c r="C9" s="299"/>
      <c r="D9" s="299"/>
      <c r="E9" s="241" t="s">
        <v>245</v>
      </c>
      <c r="F9" s="241" t="s">
        <v>247</v>
      </c>
      <c r="G9" s="241" t="s">
        <v>249</v>
      </c>
      <c r="H9" s="302"/>
      <c r="I9" s="302"/>
      <c r="J9" s="302"/>
      <c r="K9" s="304"/>
    </row>
    <row r="10" spans="2:11" ht="15" customHeight="1" x14ac:dyDescent="0.25">
      <c r="B10" s="297" t="s">
        <v>250</v>
      </c>
      <c r="C10" s="299" t="s">
        <v>147</v>
      </c>
      <c r="D10" s="299"/>
      <c r="E10" s="242">
        <v>0.94</v>
      </c>
      <c r="F10" s="242">
        <v>0.95</v>
      </c>
      <c r="G10" s="242">
        <v>0.93</v>
      </c>
      <c r="H10" s="302">
        <v>0.94</v>
      </c>
      <c r="I10" s="302">
        <v>0.95</v>
      </c>
      <c r="J10" s="302">
        <v>0.95</v>
      </c>
      <c r="K10" s="304">
        <v>0.95</v>
      </c>
    </row>
    <row r="11" spans="2:11" x14ac:dyDescent="0.25">
      <c r="B11" s="297"/>
      <c r="C11" s="299"/>
      <c r="D11" s="299"/>
      <c r="E11" s="243" t="s">
        <v>251</v>
      </c>
      <c r="F11" s="243" t="s">
        <v>253</v>
      </c>
      <c r="G11" s="243" t="s">
        <v>255</v>
      </c>
      <c r="H11" s="302"/>
      <c r="I11" s="302"/>
      <c r="J11" s="302"/>
      <c r="K11" s="304"/>
    </row>
    <row r="12" spans="2:11" x14ac:dyDescent="0.25">
      <c r="B12" s="297"/>
      <c r="C12" s="299"/>
      <c r="D12" s="299"/>
      <c r="E12" s="241" t="s">
        <v>252</v>
      </c>
      <c r="F12" s="241" t="s">
        <v>254</v>
      </c>
      <c r="G12" s="241" t="s">
        <v>256</v>
      </c>
      <c r="H12" s="302"/>
      <c r="I12" s="302"/>
      <c r="J12" s="302"/>
      <c r="K12" s="304"/>
    </row>
    <row r="13" spans="2:11" ht="15" customHeight="1" x14ac:dyDescent="0.25">
      <c r="B13" s="297" t="s">
        <v>257</v>
      </c>
      <c r="C13" s="299" t="s">
        <v>147</v>
      </c>
      <c r="D13" s="299"/>
      <c r="E13" s="242">
        <v>0.79</v>
      </c>
      <c r="F13" s="242">
        <v>0.8</v>
      </c>
      <c r="G13" s="242">
        <v>0.93</v>
      </c>
      <c r="H13" s="302">
        <v>0.82</v>
      </c>
      <c r="I13" s="302">
        <v>0.94</v>
      </c>
      <c r="J13" s="302">
        <v>0.95</v>
      </c>
      <c r="K13" s="304">
        <v>0.95</v>
      </c>
    </row>
    <row r="14" spans="2:11" x14ac:dyDescent="0.25">
      <c r="B14" s="297"/>
      <c r="C14" s="299"/>
      <c r="D14" s="299"/>
      <c r="E14" s="243" t="s">
        <v>258</v>
      </c>
      <c r="F14" s="243" t="s">
        <v>260</v>
      </c>
      <c r="G14" s="243" t="s">
        <v>262</v>
      </c>
      <c r="H14" s="302"/>
      <c r="I14" s="302"/>
      <c r="J14" s="302"/>
      <c r="K14" s="304"/>
    </row>
    <row r="15" spans="2:11" x14ac:dyDescent="0.25">
      <c r="B15" s="297"/>
      <c r="C15" s="299"/>
      <c r="D15" s="299"/>
      <c r="E15" s="243" t="s">
        <v>259</v>
      </c>
      <c r="F15" s="243" t="s">
        <v>261</v>
      </c>
      <c r="G15" s="243" t="s">
        <v>263</v>
      </c>
      <c r="H15" s="302"/>
      <c r="I15" s="302"/>
      <c r="J15" s="302"/>
      <c r="K15" s="304"/>
    </row>
    <row r="16" spans="2:11" x14ac:dyDescent="0.25">
      <c r="B16" s="297"/>
      <c r="C16" s="299"/>
      <c r="D16" s="299"/>
      <c r="E16" s="248"/>
      <c r="F16" s="241"/>
      <c r="G16" s="248"/>
      <c r="H16" s="302"/>
      <c r="I16" s="302"/>
      <c r="J16" s="302"/>
      <c r="K16" s="304"/>
    </row>
    <row r="17" spans="2:11" ht="15" customHeight="1" x14ac:dyDescent="0.25">
      <c r="B17" s="297" t="s">
        <v>264</v>
      </c>
      <c r="C17" s="299" t="s">
        <v>147</v>
      </c>
      <c r="D17" s="299"/>
      <c r="E17" s="242">
        <v>0.94</v>
      </c>
      <c r="F17" s="242">
        <v>0.95</v>
      </c>
      <c r="G17" s="242">
        <v>0.94</v>
      </c>
      <c r="H17" s="302">
        <v>0.93</v>
      </c>
      <c r="I17" s="302">
        <v>0.94</v>
      </c>
      <c r="J17" s="302">
        <v>0.95</v>
      </c>
      <c r="K17" s="304">
        <v>0.95</v>
      </c>
    </row>
    <row r="18" spans="2:11" x14ac:dyDescent="0.25">
      <c r="B18" s="297"/>
      <c r="C18" s="299"/>
      <c r="D18" s="299"/>
      <c r="E18" s="243" t="s">
        <v>265</v>
      </c>
      <c r="F18" s="243" t="s">
        <v>267</v>
      </c>
      <c r="G18" s="243" t="s">
        <v>269</v>
      </c>
      <c r="H18" s="302"/>
      <c r="I18" s="302"/>
      <c r="J18" s="302"/>
      <c r="K18" s="304"/>
    </row>
    <row r="19" spans="2:11" x14ac:dyDescent="0.25">
      <c r="B19" s="297"/>
      <c r="C19" s="299"/>
      <c r="D19" s="299"/>
      <c r="E19" s="241" t="s">
        <v>266</v>
      </c>
      <c r="F19" s="241" t="s">
        <v>268</v>
      </c>
      <c r="G19" s="241" t="s">
        <v>270</v>
      </c>
      <c r="H19" s="302"/>
      <c r="I19" s="302"/>
      <c r="J19" s="302"/>
      <c r="K19" s="304"/>
    </row>
    <row r="20" spans="2:11" ht="15" customHeight="1" x14ac:dyDescent="0.25">
      <c r="B20" s="297" t="s">
        <v>271</v>
      </c>
      <c r="C20" s="299" t="s">
        <v>147</v>
      </c>
      <c r="D20" s="299"/>
      <c r="E20" s="242">
        <v>0.72</v>
      </c>
      <c r="F20" s="242">
        <v>0.83</v>
      </c>
      <c r="G20" s="242">
        <v>0.9</v>
      </c>
      <c r="H20" s="302">
        <v>0.81</v>
      </c>
      <c r="I20" s="302">
        <v>0.92</v>
      </c>
      <c r="J20" s="302">
        <v>0.94</v>
      </c>
      <c r="K20" s="304">
        <v>0.95</v>
      </c>
    </row>
    <row r="21" spans="2:11" x14ac:dyDescent="0.25">
      <c r="B21" s="297"/>
      <c r="C21" s="299"/>
      <c r="D21" s="299"/>
      <c r="E21" s="243" t="s">
        <v>272</v>
      </c>
      <c r="F21" s="243" t="s">
        <v>274</v>
      </c>
      <c r="G21" s="243" t="s">
        <v>276</v>
      </c>
      <c r="H21" s="302"/>
      <c r="I21" s="302"/>
      <c r="J21" s="302"/>
      <c r="K21" s="304"/>
    </row>
    <row r="22" spans="2:11" x14ac:dyDescent="0.25">
      <c r="B22" s="297"/>
      <c r="C22" s="299"/>
      <c r="D22" s="299"/>
      <c r="E22" s="241" t="s">
        <v>273</v>
      </c>
      <c r="F22" s="241" t="s">
        <v>275</v>
      </c>
      <c r="G22" s="241" t="s">
        <v>277</v>
      </c>
      <c r="H22" s="302"/>
      <c r="I22" s="302"/>
      <c r="J22" s="302"/>
      <c r="K22" s="304"/>
    </row>
    <row r="23" spans="2:11" ht="15" customHeight="1" x14ac:dyDescent="0.25">
      <c r="B23" s="297" t="s">
        <v>278</v>
      </c>
      <c r="C23" s="299" t="s">
        <v>147</v>
      </c>
      <c r="D23" s="299"/>
      <c r="E23" s="242">
        <v>0.86</v>
      </c>
      <c r="F23" s="242">
        <v>0.95</v>
      </c>
      <c r="G23" s="242">
        <v>0.97</v>
      </c>
      <c r="H23" s="302">
        <v>0.91</v>
      </c>
      <c r="I23" s="302">
        <v>0.95</v>
      </c>
      <c r="J23" s="302">
        <v>0.95</v>
      </c>
      <c r="K23" s="304">
        <v>0.95</v>
      </c>
    </row>
    <row r="24" spans="2:11" x14ac:dyDescent="0.25">
      <c r="B24" s="297"/>
      <c r="C24" s="299"/>
      <c r="D24" s="299"/>
      <c r="E24" s="243" t="s">
        <v>279</v>
      </c>
      <c r="F24" s="243" t="s">
        <v>281</v>
      </c>
      <c r="G24" s="243" t="s">
        <v>283</v>
      </c>
      <c r="H24" s="302"/>
      <c r="I24" s="302"/>
      <c r="J24" s="302"/>
      <c r="K24" s="304"/>
    </row>
    <row r="25" spans="2:11" x14ac:dyDescent="0.25">
      <c r="B25" s="297"/>
      <c r="C25" s="299"/>
      <c r="D25" s="299"/>
      <c r="E25" s="241" t="s">
        <v>280</v>
      </c>
      <c r="F25" s="241" t="s">
        <v>282</v>
      </c>
      <c r="G25" s="241" t="s">
        <v>284</v>
      </c>
      <c r="H25" s="302"/>
      <c r="I25" s="302"/>
      <c r="J25" s="302"/>
      <c r="K25" s="304"/>
    </row>
    <row r="26" spans="2:11" ht="67.5" x14ac:dyDescent="0.25">
      <c r="B26" s="233" t="s">
        <v>285</v>
      </c>
      <c r="C26" s="234" t="s">
        <v>148</v>
      </c>
      <c r="D26" s="299"/>
      <c r="E26" s="244">
        <v>51</v>
      </c>
      <c r="F26" s="244">
        <v>53</v>
      </c>
      <c r="G26" s="244">
        <v>52</v>
      </c>
      <c r="H26" s="244">
        <v>53</v>
      </c>
      <c r="I26" s="244">
        <v>53</v>
      </c>
      <c r="J26" s="244">
        <v>53</v>
      </c>
      <c r="K26" s="245">
        <v>53</v>
      </c>
    </row>
    <row r="27" spans="2:11" ht="36.75" customHeight="1" x14ac:dyDescent="0.25">
      <c r="B27" s="297" t="s">
        <v>286</v>
      </c>
      <c r="C27" s="299" t="s">
        <v>148</v>
      </c>
      <c r="D27" s="299"/>
      <c r="E27" s="242">
        <v>0.88</v>
      </c>
      <c r="F27" s="242">
        <v>0.99</v>
      </c>
      <c r="G27" s="242">
        <v>0.99</v>
      </c>
      <c r="H27" s="302">
        <v>0.92</v>
      </c>
      <c r="I27" s="302">
        <v>0.94</v>
      </c>
      <c r="J27" s="302">
        <v>0.96</v>
      </c>
      <c r="K27" s="304">
        <v>0.98</v>
      </c>
    </row>
    <row r="28" spans="2:11" x14ac:dyDescent="0.25">
      <c r="B28" s="297"/>
      <c r="C28" s="299"/>
      <c r="D28" s="299"/>
      <c r="E28" s="243" t="s">
        <v>287</v>
      </c>
      <c r="F28" s="243" t="s">
        <v>289</v>
      </c>
      <c r="G28" s="243" t="s">
        <v>291</v>
      </c>
      <c r="H28" s="302"/>
      <c r="I28" s="302"/>
      <c r="J28" s="302"/>
      <c r="K28" s="304"/>
    </row>
    <row r="29" spans="2:11" x14ac:dyDescent="0.25">
      <c r="B29" s="297"/>
      <c r="C29" s="299"/>
      <c r="D29" s="299"/>
      <c r="E29" s="241" t="s">
        <v>288</v>
      </c>
      <c r="F29" s="241" t="s">
        <v>290</v>
      </c>
      <c r="G29" s="241" t="s">
        <v>292</v>
      </c>
      <c r="H29" s="302"/>
      <c r="I29" s="302"/>
      <c r="J29" s="302"/>
      <c r="K29" s="304"/>
    </row>
    <row r="30" spans="2:11" ht="45" x14ac:dyDescent="0.25">
      <c r="B30" s="236" t="s">
        <v>293</v>
      </c>
      <c r="C30" s="237" t="s">
        <v>148</v>
      </c>
      <c r="D30" s="300"/>
      <c r="E30" s="246">
        <v>600</v>
      </c>
      <c r="F30" s="246">
        <v>620</v>
      </c>
      <c r="G30" s="246">
        <v>688</v>
      </c>
      <c r="H30" s="246">
        <v>660</v>
      </c>
      <c r="I30" s="246">
        <v>680</v>
      </c>
      <c r="J30" s="246">
        <v>700</v>
      </c>
      <c r="K30" s="247">
        <v>720</v>
      </c>
    </row>
  </sheetData>
  <mergeCells count="52">
    <mergeCell ref="K23:K25"/>
    <mergeCell ref="B27:B29"/>
    <mergeCell ref="C27:C29"/>
    <mergeCell ref="H27:H29"/>
    <mergeCell ref="I27:I29"/>
    <mergeCell ref="J27:J29"/>
    <mergeCell ref="K27:K29"/>
    <mergeCell ref="B23:B25"/>
    <mergeCell ref="C23:C25"/>
    <mergeCell ref="H23:H25"/>
    <mergeCell ref="I23:I25"/>
    <mergeCell ref="J23:J25"/>
    <mergeCell ref="K17:K19"/>
    <mergeCell ref="B20:B22"/>
    <mergeCell ref="C20:C22"/>
    <mergeCell ref="H20:H22"/>
    <mergeCell ref="I20:I22"/>
    <mergeCell ref="J20:J22"/>
    <mergeCell ref="K20:K22"/>
    <mergeCell ref="B17:B19"/>
    <mergeCell ref="C17:C19"/>
    <mergeCell ref="H17:H19"/>
    <mergeCell ref="I17:I19"/>
    <mergeCell ref="J17:J19"/>
    <mergeCell ref="K10:K12"/>
    <mergeCell ref="B13:B16"/>
    <mergeCell ref="C13:C16"/>
    <mergeCell ref="H13:H16"/>
    <mergeCell ref="I13:I16"/>
    <mergeCell ref="J13:J16"/>
    <mergeCell ref="K13:K16"/>
    <mergeCell ref="B10:B12"/>
    <mergeCell ref="C10:C12"/>
    <mergeCell ref="H10:H12"/>
    <mergeCell ref="I10:I12"/>
    <mergeCell ref="J10:J12"/>
    <mergeCell ref="B2:K2"/>
    <mergeCell ref="E3:G3"/>
    <mergeCell ref="I3:K3"/>
    <mergeCell ref="B5:B6"/>
    <mergeCell ref="C5:C6"/>
    <mergeCell ref="D5:D30"/>
    <mergeCell ref="H5:H6"/>
    <mergeCell ref="I5:I6"/>
    <mergeCell ref="J5:J6"/>
    <mergeCell ref="K5:K6"/>
    <mergeCell ref="B7:B9"/>
    <mergeCell ref="C7:C9"/>
    <mergeCell ref="H7:H9"/>
    <mergeCell ref="I7:I9"/>
    <mergeCell ref="J7:J9"/>
    <mergeCell ref="K7:K9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80</v>
      </c>
    </row>
    <row r="2" spans="2:21" x14ac:dyDescent="0.25">
      <c r="B2" s="262" t="s">
        <v>156</v>
      </c>
      <c r="C2" s="278"/>
      <c r="D2" s="278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25">
      <c r="B3" s="144"/>
      <c r="C3" s="279" t="s">
        <v>107</v>
      </c>
      <c r="D3" s="280"/>
      <c r="E3" s="145" t="s">
        <v>108</v>
      </c>
      <c r="F3" s="281" t="s">
        <v>109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6"/>
      <c r="T3" s="282" t="s">
        <v>110</v>
      </c>
      <c r="U3" s="284" t="s">
        <v>111</v>
      </c>
    </row>
    <row r="4" spans="2:21" ht="54" x14ac:dyDescent="0.25">
      <c r="B4" s="147"/>
      <c r="C4" s="148" t="s">
        <v>112</v>
      </c>
      <c r="D4" s="149" t="s">
        <v>113</v>
      </c>
      <c r="E4" s="286" t="s">
        <v>114</v>
      </c>
      <c r="F4" s="287"/>
      <c r="G4" s="288"/>
      <c r="H4" s="286" t="s">
        <v>115</v>
      </c>
      <c r="I4" s="287"/>
      <c r="J4" s="288"/>
      <c r="K4" s="286" t="s">
        <v>116</v>
      </c>
      <c r="L4" s="287"/>
      <c r="M4" s="287"/>
      <c r="N4" s="287"/>
      <c r="O4" s="287"/>
      <c r="P4" s="287"/>
      <c r="Q4" s="287"/>
      <c r="R4" s="287"/>
      <c r="S4" s="288"/>
      <c r="T4" s="283"/>
      <c r="U4" s="285"/>
    </row>
    <row r="5" spans="2:21" x14ac:dyDescent="0.25">
      <c r="B5" s="150"/>
      <c r="C5" s="151"/>
      <c r="D5" s="152"/>
      <c r="E5" s="286" t="s">
        <v>9</v>
      </c>
      <c r="F5" s="287"/>
      <c r="G5" s="288"/>
      <c r="H5" s="286" t="s">
        <v>10</v>
      </c>
      <c r="I5" s="287"/>
      <c r="J5" s="288"/>
      <c r="K5" s="286" t="s">
        <v>12</v>
      </c>
      <c r="L5" s="287"/>
      <c r="M5" s="288"/>
      <c r="N5" s="286" t="s">
        <v>13</v>
      </c>
      <c r="O5" s="287"/>
      <c r="P5" s="288"/>
      <c r="Q5" s="286" t="s">
        <v>14</v>
      </c>
      <c r="R5" s="287"/>
      <c r="S5" s="288"/>
      <c r="T5" s="153" t="s">
        <v>15</v>
      </c>
      <c r="U5" s="154"/>
    </row>
    <row r="6" spans="2:21" ht="19.5" x14ac:dyDescent="0.25">
      <c r="B6" s="155" t="s">
        <v>157</v>
      </c>
      <c r="C6" s="156"/>
      <c r="D6" s="157"/>
      <c r="E6" s="158" t="s">
        <v>118</v>
      </c>
      <c r="F6" s="159" t="s">
        <v>119</v>
      </c>
      <c r="G6" s="160" t="s">
        <v>120</v>
      </c>
      <c r="H6" s="158" t="s">
        <v>118</v>
      </c>
      <c r="I6" s="159" t="s">
        <v>119</v>
      </c>
      <c r="J6" s="160" t="s">
        <v>120</v>
      </c>
      <c r="K6" s="158" t="s">
        <v>118</v>
      </c>
      <c r="L6" s="159" t="s">
        <v>119</v>
      </c>
      <c r="M6" s="160" t="s">
        <v>120</v>
      </c>
      <c r="N6" s="158" t="s">
        <v>118</v>
      </c>
      <c r="O6" s="159" t="s">
        <v>119</v>
      </c>
      <c r="P6" s="160" t="s">
        <v>120</v>
      </c>
      <c r="Q6" s="158" t="s">
        <v>118</v>
      </c>
      <c r="R6" s="159" t="s">
        <v>119</v>
      </c>
      <c r="S6" s="160" t="s">
        <v>120</v>
      </c>
      <c r="T6" s="161" t="s">
        <v>121</v>
      </c>
      <c r="U6" s="162"/>
    </row>
    <row r="7" spans="2:21" ht="18" x14ac:dyDescent="0.25">
      <c r="B7" s="163" t="s">
        <v>122</v>
      </c>
      <c r="C7" s="164">
        <v>8733</v>
      </c>
      <c r="D7" s="165">
        <v>8765</v>
      </c>
      <c r="E7" s="166">
        <v>8659</v>
      </c>
      <c r="F7" s="167">
        <v>4783.6032856846541</v>
      </c>
      <c r="G7" s="168">
        <v>0.55244292478168999</v>
      </c>
      <c r="H7" s="166">
        <v>8759</v>
      </c>
      <c r="I7" s="167">
        <v>5491.1898899688867</v>
      </c>
      <c r="J7" s="168">
        <v>0.62691972713424893</v>
      </c>
      <c r="K7" s="166">
        <v>8801</v>
      </c>
      <c r="L7" s="167">
        <v>5929.9030591385763</v>
      </c>
      <c r="M7" s="168">
        <v>0.67377605489587278</v>
      </c>
      <c r="N7" s="166">
        <v>8800</v>
      </c>
      <c r="O7" s="167">
        <v>6350.9266885869874</v>
      </c>
      <c r="P7" s="168">
        <v>0.72169621461215772</v>
      </c>
      <c r="Q7" s="166">
        <v>8800</v>
      </c>
      <c r="R7" s="167">
        <v>6801.8416869729672</v>
      </c>
      <c r="S7" s="167">
        <v>0.77293655533783723</v>
      </c>
      <c r="T7" s="169">
        <v>1.5578716576249985E-3</v>
      </c>
      <c r="U7" s="169">
        <v>1</v>
      </c>
    </row>
    <row r="8" spans="2:21" x14ac:dyDescent="0.25">
      <c r="B8" s="170" t="s">
        <v>123</v>
      </c>
      <c r="C8" s="171">
        <v>1334</v>
      </c>
      <c r="D8" s="171">
        <v>1351</v>
      </c>
      <c r="E8" s="172">
        <v>1313</v>
      </c>
      <c r="F8" s="173">
        <v>212.25913284138167</v>
      </c>
      <c r="G8" s="174">
        <v>0.16165965943745747</v>
      </c>
      <c r="H8" s="172">
        <v>1353</v>
      </c>
      <c r="I8" s="173">
        <v>233.55763704847249</v>
      </c>
      <c r="J8" s="174">
        <v>0.17262205251180524</v>
      </c>
      <c r="K8" s="172">
        <v>1353</v>
      </c>
      <c r="L8" s="173">
        <v>246.23455901106385</v>
      </c>
      <c r="M8" s="174">
        <v>0.18199154398452613</v>
      </c>
      <c r="N8" s="172">
        <v>1353</v>
      </c>
      <c r="O8" s="173">
        <v>263.92958032521324</v>
      </c>
      <c r="P8" s="174">
        <v>0.19506990415758554</v>
      </c>
      <c r="Q8" s="175">
        <v>1353</v>
      </c>
      <c r="R8" s="173">
        <v>282.79061090156563</v>
      </c>
      <c r="S8" s="173">
        <v>0.20901005979420964</v>
      </c>
      <c r="T8" s="176">
        <v>0</v>
      </c>
      <c r="U8" s="177">
        <v>0.15392555467871449</v>
      </c>
    </row>
    <row r="9" spans="2:21" x14ac:dyDescent="0.25">
      <c r="B9" s="170" t="s">
        <v>124</v>
      </c>
      <c r="C9" s="178">
        <v>5945</v>
      </c>
      <c r="D9" s="178">
        <v>5956</v>
      </c>
      <c r="E9" s="179">
        <v>5891</v>
      </c>
      <c r="F9" s="180">
        <v>2702.7005036016362</v>
      </c>
      <c r="G9" s="181">
        <v>0.45878467214422614</v>
      </c>
      <c r="H9" s="179">
        <v>5952</v>
      </c>
      <c r="I9" s="180">
        <v>3090.1733853203928</v>
      </c>
      <c r="J9" s="181">
        <v>0.51918235640463584</v>
      </c>
      <c r="K9" s="179">
        <v>5950</v>
      </c>
      <c r="L9" s="180">
        <v>3237.7215987494228</v>
      </c>
      <c r="M9" s="181">
        <v>0.54415489054612143</v>
      </c>
      <c r="N9" s="179">
        <v>5949</v>
      </c>
      <c r="O9" s="180">
        <v>3462.219451906039</v>
      </c>
      <c r="P9" s="181">
        <v>0.58198343451101686</v>
      </c>
      <c r="Q9" s="182">
        <v>5949</v>
      </c>
      <c r="R9" s="180">
        <v>3705.6317130359976</v>
      </c>
      <c r="S9" s="180">
        <v>0.62289993495310092</v>
      </c>
      <c r="T9" s="183">
        <v>-1.6803898820805241E-4</v>
      </c>
      <c r="U9" s="184">
        <v>0.67690865497598773</v>
      </c>
    </row>
    <row r="10" spans="2:21" x14ac:dyDescent="0.25">
      <c r="B10" s="170" t="s">
        <v>125</v>
      </c>
      <c r="C10" s="178">
        <v>832</v>
      </c>
      <c r="D10" s="178">
        <v>836</v>
      </c>
      <c r="E10" s="179">
        <v>836</v>
      </c>
      <c r="F10" s="180">
        <v>750.80976154828477</v>
      </c>
      <c r="G10" s="181">
        <v>0.89809780089507751</v>
      </c>
      <c r="H10" s="179">
        <v>832</v>
      </c>
      <c r="I10" s="180">
        <v>940.08298849368725</v>
      </c>
      <c r="J10" s="181">
        <v>1.129907438093374</v>
      </c>
      <c r="K10" s="179">
        <v>836</v>
      </c>
      <c r="L10" s="180">
        <v>1007.2477198649691</v>
      </c>
      <c r="M10" s="181">
        <v>1.204841770173408</v>
      </c>
      <c r="N10" s="179">
        <v>836</v>
      </c>
      <c r="O10" s="180">
        <v>1079.6321445753674</v>
      </c>
      <c r="P10" s="181">
        <v>1.2914260102576165</v>
      </c>
      <c r="Q10" s="182">
        <v>836</v>
      </c>
      <c r="R10" s="180">
        <v>1156.7852051188568</v>
      </c>
      <c r="S10" s="180">
        <v>1.3837143601900201</v>
      </c>
      <c r="T10" s="183">
        <v>1.6000027284925888E-3</v>
      </c>
      <c r="U10" s="184">
        <v>9.4994304525561513E-2</v>
      </c>
    </row>
    <row r="11" spans="2:21" x14ac:dyDescent="0.25">
      <c r="B11" s="170" t="s">
        <v>126</v>
      </c>
      <c r="C11" s="178">
        <v>537</v>
      </c>
      <c r="D11" s="178">
        <v>537</v>
      </c>
      <c r="E11" s="179">
        <v>534</v>
      </c>
      <c r="F11" s="180">
        <v>877.09879481172584</v>
      </c>
      <c r="G11" s="181">
        <v>1.6425071063889998</v>
      </c>
      <c r="H11" s="179">
        <v>537</v>
      </c>
      <c r="I11" s="180">
        <v>954.02157726271139</v>
      </c>
      <c r="J11" s="181">
        <v>1.7765764939715296</v>
      </c>
      <c r="K11" s="179">
        <v>537</v>
      </c>
      <c r="L11" s="180">
        <v>1009.5886052198169</v>
      </c>
      <c r="M11" s="181">
        <v>1.8800532685657672</v>
      </c>
      <c r="N11" s="179">
        <v>537</v>
      </c>
      <c r="O11" s="180">
        <v>1082.1401266619564</v>
      </c>
      <c r="P11" s="181">
        <v>2.0151585226479636</v>
      </c>
      <c r="Q11" s="182">
        <v>537</v>
      </c>
      <c r="R11" s="180">
        <v>1159.4724135231697</v>
      </c>
      <c r="S11" s="180">
        <v>2.1591665056297389</v>
      </c>
      <c r="T11" s="183">
        <v>0</v>
      </c>
      <c r="U11" s="184">
        <v>6.1092404185121713E-2</v>
      </c>
    </row>
    <row r="12" spans="2:21" x14ac:dyDescent="0.25">
      <c r="B12" s="185" t="s">
        <v>127</v>
      </c>
      <c r="C12" s="186">
        <v>85</v>
      </c>
      <c r="D12" s="186">
        <v>85</v>
      </c>
      <c r="E12" s="187">
        <v>85</v>
      </c>
      <c r="F12" s="188">
        <v>240.73509288162464</v>
      </c>
      <c r="G12" s="189">
        <v>2.8321775633132309</v>
      </c>
      <c r="H12" s="187">
        <v>85</v>
      </c>
      <c r="I12" s="188">
        <v>273.35430184362269</v>
      </c>
      <c r="J12" s="189">
        <v>3.2159329628661495</v>
      </c>
      <c r="K12" s="187">
        <v>125</v>
      </c>
      <c r="L12" s="188">
        <v>429.11057629330395</v>
      </c>
      <c r="M12" s="189">
        <v>3.4328846103464317</v>
      </c>
      <c r="N12" s="187">
        <v>125</v>
      </c>
      <c r="O12" s="188">
        <v>463.00538511841086</v>
      </c>
      <c r="P12" s="189">
        <v>3.7040430809472871</v>
      </c>
      <c r="Q12" s="190">
        <v>125</v>
      </c>
      <c r="R12" s="188">
        <v>497.16174439337738</v>
      </c>
      <c r="S12" s="188">
        <v>3.9772939551470192</v>
      </c>
      <c r="T12" s="191">
        <v>0.1371830097629767</v>
      </c>
      <c r="U12" s="192">
        <v>1.3079081634614534E-2</v>
      </c>
    </row>
    <row r="13" spans="2:21" x14ac:dyDescent="0.25">
      <c r="B13" s="193" t="s">
        <v>128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B5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80</v>
      </c>
      <c r="AB1">
        <f>SUMPRODUCT(LEN(B2)-LEN(SUBSTITUTE(B2,{1,2,3,4,5,6,7,8,9,0},"")))</f>
        <v>4</v>
      </c>
    </row>
    <row r="2" spans="2:28" x14ac:dyDescent="0.25">
      <c r="B2" s="262" t="s">
        <v>158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3" t="s">
        <v>11</v>
      </c>
      <c r="H4" s="264"/>
      <c r="I4" s="12" t="s">
        <v>12</v>
      </c>
      <c r="J4" s="12" t="s">
        <v>13</v>
      </c>
      <c r="K4" s="12" t="s">
        <v>14</v>
      </c>
      <c r="L4" s="263" t="s">
        <v>15</v>
      </c>
      <c r="M4" s="265"/>
    </row>
    <row r="5" spans="2:28" x14ac:dyDescent="0.25">
      <c r="B5" s="14" t="s">
        <v>16</v>
      </c>
      <c r="C5" s="15">
        <v>66.424726737140617</v>
      </c>
      <c r="D5" s="15">
        <v>61.81938988160389</v>
      </c>
      <c r="E5" s="15">
        <v>65.424999999999997</v>
      </c>
      <c r="F5" s="16">
        <v>64.679190000000006</v>
      </c>
      <c r="G5" s="17">
        <v>-8.9999999999999993E-3</v>
      </c>
      <c r="H5" s="17">
        <v>0.436</v>
      </c>
      <c r="I5" s="15">
        <v>69.277596714749734</v>
      </c>
      <c r="J5" s="15">
        <v>73.372847150941993</v>
      </c>
      <c r="K5" s="15">
        <v>79.602000000000004</v>
      </c>
      <c r="L5" s="17">
        <v>7.1999999999999995E-2</v>
      </c>
      <c r="M5" s="18">
        <v>0.42499999999999999</v>
      </c>
    </row>
    <row r="6" spans="2:28" x14ac:dyDescent="0.25">
      <c r="B6" s="14" t="s">
        <v>159</v>
      </c>
      <c r="C6" s="15">
        <v>55.359095859999996</v>
      </c>
      <c r="D6" s="15">
        <v>40.988500853436804</v>
      </c>
      <c r="E6" s="15">
        <v>50.892000000000003</v>
      </c>
      <c r="F6" s="16">
        <v>58.469391251980298</v>
      </c>
      <c r="G6" s="17">
        <v>1.7999999999999999E-2</v>
      </c>
      <c r="H6" s="17">
        <v>0.34499999999999997</v>
      </c>
      <c r="I6" s="15">
        <v>57.726420412693415</v>
      </c>
      <c r="J6" s="15">
        <v>60.882978089223357</v>
      </c>
      <c r="K6" s="15">
        <v>63.450347352396605</v>
      </c>
      <c r="L6" s="17">
        <v>2.8000000000000001E-2</v>
      </c>
      <c r="M6" s="19">
        <v>0.35699999999999998</v>
      </c>
    </row>
    <row r="7" spans="2:28" x14ac:dyDescent="0.25">
      <c r="B7" s="14" t="s">
        <v>160</v>
      </c>
      <c r="C7" s="15">
        <v>18.761726737043702</v>
      </c>
      <c r="D7" s="15">
        <v>18.839509195871202</v>
      </c>
      <c r="E7" s="15">
        <v>19.788</v>
      </c>
      <c r="F7" s="16">
        <v>20.890410534720001</v>
      </c>
      <c r="G7" s="17">
        <v>3.5999999999999997E-2</v>
      </c>
      <c r="H7" s="17">
        <v>0.13200000000000001</v>
      </c>
      <c r="I7" s="15">
        <v>21.402850444799999</v>
      </c>
      <c r="J7" s="15">
        <v>22.376850444799999</v>
      </c>
      <c r="K7" s="15">
        <v>22.957000000000001</v>
      </c>
      <c r="L7" s="17">
        <v>3.2000000000000001E-2</v>
      </c>
      <c r="M7" s="19">
        <v>0.13</v>
      </c>
    </row>
    <row r="8" spans="2:28" x14ac:dyDescent="0.25">
      <c r="B8" s="14" t="s">
        <v>161</v>
      </c>
      <c r="C8" s="15">
        <v>13.509941864741858</v>
      </c>
      <c r="D8" s="15">
        <v>9.1892678706422082</v>
      </c>
      <c r="E8" s="15">
        <v>10.653</v>
      </c>
      <c r="F8" s="16">
        <v>10.971965004882561</v>
      </c>
      <c r="G8" s="17">
        <v>-6.7000000000000004E-2</v>
      </c>
      <c r="H8" s="17">
        <v>7.3999999999999996E-2</v>
      </c>
      <c r="I8" s="15">
        <v>11.519</v>
      </c>
      <c r="J8" s="15">
        <v>12.036</v>
      </c>
      <c r="K8" s="15">
        <v>12.382999999999999</v>
      </c>
      <c r="L8" s="17">
        <v>4.1000000000000002E-2</v>
      </c>
      <c r="M8" s="19">
        <v>7.0000000000000007E-2</v>
      </c>
    </row>
    <row r="9" spans="2:28" x14ac:dyDescent="0.25">
      <c r="B9" s="14" t="s">
        <v>162</v>
      </c>
      <c r="C9" s="15">
        <v>0</v>
      </c>
      <c r="D9" s="15">
        <v>2.24467567737753</v>
      </c>
      <c r="E9" s="15">
        <v>2.2709999999999999</v>
      </c>
      <c r="F9" s="16">
        <v>2.4980479999999998</v>
      </c>
      <c r="G9" s="17">
        <v>0</v>
      </c>
      <c r="H9" s="17">
        <v>1.2E-2</v>
      </c>
      <c r="I9" s="15">
        <v>2.799668</v>
      </c>
      <c r="J9" s="15">
        <v>2.9303710000000001</v>
      </c>
      <c r="K9" s="15">
        <v>3.3571044208000003</v>
      </c>
      <c r="L9" s="17">
        <v>0.104</v>
      </c>
      <c r="M9" s="19">
        <v>1.7000000000000001E-2</v>
      </c>
    </row>
    <row r="10" spans="2:28" x14ac:dyDescent="0.25">
      <c r="B10" s="21" t="s">
        <v>29</v>
      </c>
      <c r="C10" s="22">
        <v>154.05549119892618</v>
      </c>
      <c r="D10" s="22">
        <v>133.08134347893164</v>
      </c>
      <c r="E10" s="22">
        <v>149.029</v>
      </c>
      <c r="F10" s="23">
        <v>157.50900479158287</v>
      </c>
      <c r="G10" s="24">
        <v>7.0000000000000001E-3</v>
      </c>
      <c r="H10" s="25">
        <v>1</v>
      </c>
      <c r="I10" s="22">
        <v>162.72553557224316</v>
      </c>
      <c r="J10" s="22">
        <v>171.59904668496534</v>
      </c>
      <c r="K10" s="22">
        <v>181.74945177319663</v>
      </c>
      <c r="L10" s="26">
        <v>4.9000000000000002E-2</v>
      </c>
      <c r="M10" s="27">
        <v>1</v>
      </c>
    </row>
    <row r="11" spans="2:28" x14ac:dyDescent="0.25"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</row>
    <row r="12" spans="2:28" x14ac:dyDescent="0.25">
      <c r="B12" s="262" t="s">
        <v>163</v>
      </c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2:28" ht="46.5" x14ac:dyDescent="0.25">
      <c r="B13" s="30" t="s">
        <v>31</v>
      </c>
      <c r="C13" s="31"/>
      <c r="D13" s="32" t="s">
        <v>1</v>
      </c>
      <c r="E13" s="33"/>
      <c r="F13" s="34" t="s">
        <v>2</v>
      </c>
      <c r="G13" s="35" t="s">
        <v>3</v>
      </c>
      <c r="H13" s="35" t="s">
        <v>4</v>
      </c>
      <c r="I13" s="36" t="s">
        <v>5</v>
      </c>
      <c r="J13" s="37"/>
      <c r="K13" s="38"/>
      <c r="L13" s="35" t="s">
        <v>3</v>
      </c>
      <c r="M13" s="39" t="s">
        <v>4</v>
      </c>
    </row>
    <row r="14" spans="2:28" x14ac:dyDescent="0.25">
      <c r="B14" s="40" t="s">
        <v>6</v>
      </c>
      <c r="C14" s="41" t="s">
        <v>7</v>
      </c>
      <c r="D14" s="41" t="s">
        <v>8</v>
      </c>
      <c r="E14" s="41" t="s">
        <v>9</v>
      </c>
      <c r="F14" s="42" t="s">
        <v>10</v>
      </c>
      <c r="G14" s="266" t="s">
        <v>11</v>
      </c>
      <c r="H14" s="267"/>
      <c r="I14" s="41" t="s">
        <v>12</v>
      </c>
      <c r="J14" s="41" t="s">
        <v>13</v>
      </c>
      <c r="K14" s="41" t="s">
        <v>14</v>
      </c>
      <c r="L14" s="266" t="s">
        <v>15</v>
      </c>
      <c r="M14" s="268"/>
    </row>
    <row r="15" spans="2:28" x14ac:dyDescent="0.25">
      <c r="B15" s="43" t="s">
        <v>32</v>
      </c>
      <c r="C15" s="44"/>
      <c r="D15" s="45"/>
      <c r="E15" s="45"/>
      <c r="F15" s="46"/>
      <c r="G15" s="47"/>
      <c r="H15" s="47"/>
      <c r="I15" s="45"/>
      <c r="J15" s="45"/>
      <c r="K15" s="48"/>
      <c r="L15" s="47"/>
      <c r="M15" s="49"/>
    </row>
    <row r="16" spans="2:28" x14ac:dyDescent="0.25">
      <c r="B16" s="43" t="s">
        <v>33</v>
      </c>
      <c r="C16" s="50">
        <v>7.1950000000000003</v>
      </c>
      <c r="D16" s="50">
        <v>1.5455883100000001</v>
      </c>
      <c r="E16" s="50">
        <v>2.077</v>
      </c>
      <c r="F16" s="51">
        <v>0</v>
      </c>
      <c r="G16" s="52">
        <v>-1</v>
      </c>
      <c r="H16" s="52">
        <v>1.9E-2</v>
      </c>
      <c r="I16" s="50">
        <v>0</v>
      </c>
      <c r="J16" s="50">
        <v>0</v>
      </c>
      <c r="K16" s="50">
        <v>0</v>
      </c>
      <c r="L16" s="52">
        <v>0</v>
      </c>
      <c r="M16" s="53">
        <v>0</v>
      </c>
    </row>
    <row r="17" spans="2:13" x14ac:dyDescent="0.25">
      <c r="B17" s="54" t="s">
        <v>35</v>
      </c>
      <c r="C17" s="198">
        <v>7.1950000000000003</v>
      </c>
      <c r="D17" s="199">
        <v>1.5455883100000001</v>
      </c>
      <c r="E17" s="200">
        <v>2.077</v>
      </c>
      <c r="F17" s="200">
        <v>0</v>
      </c>
      <c r="G17" s="201">
        <v>-1</v>
      </c>
      <c r="H17" s="201">
        <v>1.9E-2</v>
      </c>
      <c r="I17" s="199">
        <v>0</v>
      </c>
      <c r="J17" s="199">
        <v>0</v>
      </c>
      <c r="K17" s="200">
        <v>0</v>
      </c>
      <c r="L17" s="201">
        <v>0</v>
      </c>
      <c r="M17" s="201">
        <v>0</v>
      </c>
    </row>
    <row r="18" spans="2:13" x14ac:dyDescent="0.25">
      <c r="B18" s="63" t="s">
        <v>36</v>
      </c>
      <c r="C18" s="50">
        <v>136.471</v>
      </c>
      <c r="D18" s="50">
        <v>137.648</v>
      </c>
      <c r="E18" s="50">
        <v>157.99700000000001</v>
      </c>
      <c r="F18" s="64">
        <v>157.50899999999999</v>
      </c>
      <c r="G18" s="65">
        <v>4.9000000000000002E-2</v>
      </c>
      <c r="H18" s="65">
        <v>0.98099999999999998</v>
      </c>
      <c r="I18" s="50">
        <v>162.726</v>
      </c>
      <c r="J18" s="50">
        <v>171.59899999999999</v>
      </c>
      <c r="K18" s="50">
        <v>181.749</v>
      </c>
      <c r="L18" s="65">
        <v>4.9000000000000002E-2</v>
      </c>
      <c r="M18" s="66">
        <v>1</v>
      </c>
    </row>
    <row r="19" spans="2:13" x14ac:dyDescent="0.25">
      <c r="B19" s="67" t="s">
        <v>37</v>
      </c>
      <c r="C19" s="68">
        <v>143.666</v>
      </c>
      <c r="D19" s="68">
        <v>139.19358831</v>
      </c>
      <c r="E19" s="69">
        <v>160.07400000000001</v>
      </c>
      <c r="F19" s="69">
        <v>157.50899999999999</v>
      </c>
      <c r="G19" s="70">
        <v>3.1E-2</v>
      </c>
      <c r="H19" s="70">
        <v>1</v>
      </c>
      <c r="I19" s="68">
        <v>162.726</v>
      </c>
      <c r="J19" s="68">
        <v>171.59899999999999</v>
      </c>
      <c r="K19" s="69">
        <v>181.749</v>
      </c>
      <c r="L19" s="70">
        <v>4.9000000000000002E-2</v>
      </c>
      <c r="M19" s="71">
        <v>1</v>
      </c>
    </row>
    <row r="20" spans="2:13" x14ac:dyDescent="0.25">
      <c r="B20" s="43" t="s">
        <v>38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25">
      <c r="B21" s="43" t="s">
        <v>39</v>
      </c>
      <c r="C21" s="50">
        <v>154.05549119892621</v>
      </c>
      <c r="D21" s="50">
        <v>133.0813434789317</v>
      </c>
      <c r="E21" s="50">
        <v>149.029</v>
      </c>
      <c r="F21" s="51">
        <v>157.50900479158284</v>
      </c>
      <c r="G21" s="76">
        <v>7.0000000000000001E-3</v>
      </c>
      <c r="H21" s="76">
        <v>1</v>
      </c>
      <c r="I21" s="50">
        <v>162.72553557224316</v>
      </c>
      <c r="J21" s="50">
        <v>171.59904668496534</v>
      </c>
      <c r="K21" s="50">
        <v>181.7494517731966</v>
      </c>
      <c r="L21" s="76">
        <v>4.9000000000000002E-2</v>
      </c>
      <c r="M21" s="77">
        <v>1</v>
      </c>
    </row>
    <row r="22" spans="2:13" x14ac:dyDescent="0.25">
      <c r="B22" s="54" t="s">
        <v>40</v>
      </c>
      <c r="C22" s="55">
        <v>97.378316491785611</v>
      </c>
      <c r="D22" s="56">
        <v>89.781488848931701</v>
      </c>
      <c r="E22" s="57">
        <v>100.254</v>
      </c>
      <c r="F22" s="57">
        <v>98.789077999999989</v>
      </c>
      <c r="G22" s="58">
        <v>5.0000000000000001E-3</v>
      </c>
      <c r="H22" s="58">
        <v>0.65200000000000002</v>
      </c>
      <c r="I22" s="56">
        <v>108.67700000000001</v>
      </c>
      <c r="J22" s="56">
        <v>113.664</v>
      </c>
      <c r="K22" s="57">
        <v>113.98699999999999</v>
      </c>
      <c r="L22" s="58">
        <v>4.9000000000000002E-2</v>
      </c>
      <c r="M22" s="58">
        <v>0.64600000000000002</v>
      </c>
    </row>
    <row r="23" spans="2:13" x14ac:dyDescent="0.25">
      <c r="B23" s="54" t="s">
        <v>41</v>
      </c>
      <c r="C23" s="78">
        <v>50.172582933919095</v>
      </c>
      <c r="D23" s="79">
        <v>36.231211299999998</v>
      </c>
      <c r="E23" s="80">
        <v>41.881999999999998</v>
      </c>
      <c r="F23" s="80">
        <v>58.719926791582857</v>
      </c>
      <c r="G23" s="81">
        <v>5.3999999999999999E-2</v>
      </c>
      <c r="H23" s="81">
        <v>0.313</v>
      </c>
      <c r="I23" s="79">
        <v>54.048535572243146</v>
      </c>
      <c r="J23" s="79">
        <v>57.935046684965336</v>
      </c>
      <c r="K23" s="80">
        <v>67.762451773196602</v>
      </c>
      <c r="L23" s="81">
        <v>4.9000000000000002E-2</v>
      </c>
      <c r="M23" s="81">
        <v>0.35399999999999998</v>
      </c>
    </row>
    <row r="24" spans="2:13" x14ac:dyDescent="0.25">
      <c r="B24" s="54" t="s">
        <v>42</v>
      </c>
      <c r="C24" s="59">
        <v>6.5045917732215104</v>
      </c>
      <c r="D24" s="60">
        <v>7.0686433299999996</v>
      </c>
      <c r="E24" s="61">
        <v>6.8929999999999998</v>
      </c>
      <c r="F24" s="61">
        <v>0</v>
      </c>
      <c r="G24" s="62">
        <v>-1</v>
      </c>
      <c r="H24" s="62">
        <v>3.5000000000000003E-2</v>
      </c>
      <c r="I24" s="60">
        <v>0</v>
      </c>
      <c r="J24" s="60">
        <v>0</v>
      </c>
      <c r="K24" s="61">
        <v>0</v>
      </c>
      <c r="L24" s="62">
        <v>0</v>
      </c>
      <c r="M24" s="62">
        <v>0</v>
      </c>
    </row>
    <row r="25" spans="2:13" x14ac:dyDescent="0.25">
      <c r="B25" s="67" t="s">
        <v>43</v>
      </c>
      <c r="C25" s="82">
        <v>154.05549119892621</v>
      </c>
      <c r="D25" s="82">
        <v>133.0813434789317</v>
      </c>
      <c r="E25" s="83">
        <v>149.029</v>
      </c>
      <c r="F25" s="83">
        <v>157.50900479158284</v>
      </c>
      <c r="G25" s="70">
        <v>7.0000000000000001E-3</v>
      </c>
      <c r="H25" s="70">
        <v>1</v>
      </c>
      <c r="I25" s="82">
        <v>162.72553557224316</v>
      </c>
      <c r="J25" s="82">
        <v>171.59904668496534</v>
      </c>
      <c r="K25" s="83">
        <v>181.7494517731966</v>
      </c>
      <c r="L25" s="70">
        <v>4.9000000000000002E-2</v>
      </c>
      <c r="M25" s="71">
        <v>1</v>
      </c>
    </row>
    <row r="26" spans="2:13" x14ac:dyDescent="0.25">
      <c r="B26" s="84" t="s">
        <v>44</v>
      </c>
      <c r="C26" s="85">
        <v>-10.4</v>
      </c>
      <c r="D26" s="85">
        <v>6.1</v>
      </c>
      <c r="E26" s="86">
        <v>11</v>
      </c>
      <c r="F26" s="86">
        <v>0</v>
      </c>
      <c r="G26" s="87">
        <v>-1</v>
      </c>
      <c r="H26" s="87"/>
      <c r="I26" s="85">
        <v>0</v>
      </c>
      <c r="J26" s="85">
        <v>0</v>
      </c>
      <c r="K26" s="86">
        <v>0</v>
      </c>
      <c r="L26" s="87">
        <v>0</v>
      </c>
      <c r="M26" s="88"/>
    </row>
    <row r="27" spans="2:13" x14ac:dyDescent="0.25">
      <c r="B27" s="43"/>
      <c r="C27" s="79"/>
      <c r="D27" s="79"/>
      <c r="E27" s="79"/>
      <c r="F27" s="79"/>
      <c r="G27" s="89"/>
      <c r="H27" s="89"/>
      <c r="I27" s="79"/>
      <c r="J27" s="79"/>
      <c r="K27" s="79"/>
      <c r="L27" s="89"/>
      <c r="M27" s="90"/>
    </row>
    <row r="28" spans="2:13" x14ac:dyDescent="0.25">
      <c r="B28" s="91" t="s">
        <v>45</v>
      </c>
      <c r="C28" s="79"/>
      <c r="D28" s="79"/>
      <c r="E28" s="79"/>
      <c r="F28" s="79"/>
      <c r="G28" s="92"/>
      <c r="H28" s="92"/>
      <c r="I28" s="79"/>
      <c r="J28" s="79"/>
      <c r="K28" s="79"/>
      <c r="L28" s="92"/>
      <c r="M28" s="92"/>
    </row>
    <row r="29" spans="2:13" ht="18" x14ac:dyDescent="0.25">
      <c r="B29" s="93" t="s">
        <v>46</v>
      </c>
      <c r="C29" s="94">
        <v>-5.0212842639191138</v>
      </c>
      <c r="D29" s="94">
        <v>10.9185221310683</v>
      </c>
      <c r="E29" s="94">
        <v>17.01400000000001</v>
      </c>
      <c r="F29" s="95">
        <v>-7.7758508808756233E-5</v>
      </c>
      <c r="G29" s="52">
        <v>-0.97499999999999998</v>
      </c>
      <c r="H29" s="52">
        <v>1</v>
      </c>
      <c r="I29" s="94">
        <v>4.1300000000887849E-4</v>
      </c>
      <c r="J29" s="94">
        <v>0</v>
      </c>
      <c r="K29" s="96">
        <v>0</v>
      </c>
      <c r="L29" s="52">
        <v>-1</v>
      </c>
      <c r="M29" s="53">
        <v>0</v>
      </c>
    </row>
    <row r="30" spans="2:13" x14ac:dyDescent="0.25">
      <c r="B30" s="97" t="s">
        <v>47</v>
      </c>
      <c r="C30" s="79"/>
      <c r="D30" s="79"/>
      <c r="E30" s="79"/>
      <c r="F30" s="98"/>
      <c r="G30" s="52"/>
      <c r="H30" s="52"/>
      <c r="I30" s="79"/>
      <c r="J30" s="79"/>
      <c r="K30" s="79"/>
      <c r="L30" s="52"/>
      <c r="M30" s="53"/>
    </row>
    <row r="31" spans="2:13" x14ac:dyDescent="0.25">
      <c r="B31" s="97" t="s">
        <v>48</v>
      </c>
      <c r="C31" s="50">
        <v>2.7589999999999999</v>
      </c>
      <c r="D31" s="50">
        <v>1.5455883100000001</v>
      </c>
      <c r="E31" s="50">
        <v>2.0339999999999998</v>
      </c>
      <c r="F31" s="51">
        <v>0</v>
      </c>
      <c r="G31" s="52">
        <v>-1</v>
      </c>
      <c r="H31" s="52">
        <v>1.0999999999999999E-2</v>
      </c>
      <c r="I31" s="50">
        <v>0</v>
      </c>
      <c r="J31" s="50">
        <v>0</v>
      </c>
      <c r="K31" s="50">
        <v>0</v>
      </c>
      <c r="L31" s="52">
        <v>0</v>
      </c>
      <c r="M31" s="53">
        <v>0</v>
      </c>
    </row>
    <row r="32" spans="2:13" x14ac:dyDescent="0.25">
      <c r="B32" s="99" t="s">
        <v>51</v>
      </c>
      <c r="C32" s="198">
        <v>2.7589999999999999</v>
      </c>
      <c r="D32" s="199">
        <v>1.5455883100000001</v>
      </c>
      <c r="E32" s="199">
        <v>2.0339999999999998</v>
      </c>
      <c r="F32" s="204">
        <v>0</v>
      </c>
      <c r="G32" s="201">
        <v>-1</v>
      </c>
      <c r="H32" s="201">
        <v>1.0999999999999999E-2</v>
      </c>
      <c r="I32" s="199">
        <v>0</v>
      </c>
      <c r="J32" s="199">
        <v>0</v>
      </c>
      <c r="K32" s="200">
        <v>0</v>
      </c>
      <c r="L32" s="201">
        <v>0</v>
      </c>
      <c r="M32" s="201">
        <v>0</v>
      </c>
    </row>
    <row r="33" spans="2:13" x14ac:dyDescent="0.25">
      <c r="B33" s="97" t="s">
        <v>36</v>
      </c>
      <c r="C33" s="50">
        <v>136.471</v>
      </c>
      <c r="D33" s="50">
        <v>137.648</v>
      </c>
      <c r="E33" s="50">
        <v>157.99700000000001</v>
      </c>
      <c r="F33" s="51">
        <v>157.50900001057499</v>
      </c>
      <c r="G33" s="52">
        <v>4.9000000000000002E-2</v>
      </c>
      <c r="H33" s="52">
        <v>0.98899999999999999</v>
      </c>
      <c r="I33" s="50">
        <v>162.726</v>
      </c>
      <c r="J33" s="50">
        <v>171.59899999999999</v>
      </c>
      <c r="K33" s="50">
        <v>181.749</v>
      </c>
      <c r="L33" s="52">
        <v>4.9000000000000002E-2</v>
      </c>
      <c r="M33" s="53">
        <v>1</v>
      </c>
    </row>
    <row r="34" spans="2:13" ht="18" x14ac:dyDescent="0.25">
      <c r="B34" s="97" t="s">
        <v>52</v>
      </c>
      <c r="C34" s="50">
        <v>0</v>
      </c>
      <c r="D34" s="50">
        <v>0</v>
      </c>
      <c r="E34" s="50">
        <v>4.2999999999999997E-2</v>
      </c>
      <c r="F34" s="51">
        <v>0</v>
      </c>
      <c r="G34" s="52">
        <v>0</v>
      </c>
      <c r="H34" s="52">
        <v>0</v>
      </c>
      <c r="I34" s="50">
        <v>0</v>
      </c>
      <c r="J34" s="50">
        <v>0</v>
      </c>
      <c r="K34" s="50">
        <v>0</v>
      </c>
      <c r="L34" s="52">
        <v>0</v>
      </c>
      <c r="M34" s="53">
        <v>0</v>
      </c>
    </row>
    <row r="35" spans="2:13" x14ac:dyDescent="0.25">
      <c r="B35" s="102" t="s">
        <v>53</v>
      </c>
      <c r="C35" s="82">
        <v>139.22999999999999</v>
      </c>
      <c r="D35" s="82">
        <v>139.19358831</v>
      </c>
      <c r="E35" s="82">
        <v>160.07400000000001</v>
      </c>
      <c r="F35" s="103">
        <v>157.50900001057499</v>
      </c>
      <c r="G35" s="104">
        <v>4.2000000000000003E-2</v>
      </c>
      <c r="H35" s="104">
        <v>1</v>
      </c>
      <c r="I35" s="82">
        <v>162.726</v>
      </c>
      <c r="J35" s="82">
        <v>171.59899999999999</v>
      </c>
      <c r="K35" s="83">
        <v>181.749</v>
      </c>
      <c r="L35" s="104">
        <v>4.9000000000000002E-2</v>
      </c>
      <c r="M35" s="105">
        <v>1</v>
      </c>
    </row>
    <row r="36" spans="2:13" x14ac:dyDescent="0.25">
      <c r="B36" s="106" t="s">
        <v>54</v>
      </c>
      <c r="C36" s="72"/>
      <c r="D36" s="72"/>
      <c r="E36" s="72"/>
      <c r="F36" s="73"/>
      <c r="G36" s="107"/>
      <c r="H36" s="107"/>
      <c r="I36" s="72"/>
      <c r="J36" s="72"/>
      <c r="K36" s="72"/>
      <c r="L36" s="107"/>
      <c r="M36" s="108"/>
    </row>
    <row r="37" spans="2:13" x14ac:dyDescent="0.25">
      <c r="B37" s="97" t="s">
        <v>55</v>
      </c>
      <c r="C37" s="50">
        <v>144.2512842639191</v>
      </c>
      <c r="D37" s="50">
        <v>128.2750661789317</v>
      </c>
      <c r="E37" s="50">
        <v>143.06</v>
      </c>
      <c r="F37" s="51">
        <v>157.5090777690838</v>
      </c>
      <c r="G37" s="52">
        <v>0.03</v>
      </c>
      <c r="H37" s="52">
        <v>1</v>
      </c>
      <c r="I37" s="50">
        <v>162.72558699999999</v>
      </c>
      <c r="J37" s="50">
        <v>171.59899999999999</v>
      </c>
      <c r="K37" s="50">
        <v>181.74900000000002</v>
      </c>
      <c r="L37" s="52">
        <v>4.9000000000000002E-2</v>
      </c>
      <c r="M37" s="53">
        <v>1</v>
      </c>
    </row>
    <row r="38" spans="2:13" x14ac:dyDescent="0.25">
      <c r="B38" s="99" t="s">
        <v>40</v>
      </c>
      <c r="C38" s="55">
        <v>96.186000000000007</v>
      </c>
      <c r="D38" s="56">
        <v>89.781488848931701</v>
      </c>
      <c r="E38" s="56">
        <v>100.255</v>
      </c>
      <c r="F38" s="100">
        <v>101.367</v>
      </c>
      <c r="G38" s="58">
        <v>1.7999999999999999E-2</v>
      </c>
      <c r="H38" s="58">
        <v>0.67800000000000005</v>
      </c>
      <c r="I38" s="56">
        <v>108.85</v>
      </c>
      <c r="J38" s="56">
        <v>113.85</v>
      </c>
      <c r="K38" s="57">
        <v>114.18</v>
      </c>
      <c r="L38" s="58">
        <v>0.04</v>
      </c>
      <c r="M38" s="58">
        <v>0.65100000000000002</v>
      </c>
    </row>
    <row r="39" spans="2:13" x14ac:dyDescent="0.25">
      <c r="B39" s="99" t="s">
        <v>41</v>
      </c>
      <c r="C39" s="59">
        <v>48.065284263919104</v>
      </c>
      <c r="D39" s="60">
        <v>38.493577330000001</v>
      </c>
      <c r="E39" s="60">
        <v>42.805</v>
      </c>
      <c r="F39" s="101">
        <v>56.142077769083791</v>
      </c>
      <c r="G39" s="62">
        <v>5.2999999999999999E-2</v>
      </c>
      <c r="H39" s="62">
        <v>0.32200000000000001</v>
      </c>
      <c r="I39" s="60">
        <v>53.875587000000003</v>
      </c>
      <c r="J39" s="60">
        <v>57.749000000000002</v>
      </c>
      <c r="K39" s="61">
        <v>67.569000000000003</v>
      </c>
      <c r="L39" s="62">
        <v>6.4000000000000001E-2</v>
      </c>
      <c r="M39" s="62">
        <v>0.34899999999999998</v>
      </c>
    </row>
    <row r="40" spans="2:13" x14ac:dyDescent="0.25">
      <c r="B40" s="102" t="s">
        <v>56</v>
      </c>
      <c r="C40" s="82">
        <v>144.2512842639191</v>
      </c>
      <c r="D40" s="82">
        <v>128.2750661789317</v>
      </c>
      <c r="E40" s="82">
        <v>143.06</v>
      </c>
      <c r="F40" s="103">
        <v>157.5090777690838</v>
      </c>
      <c r="G40" s="104">
        <v>0.03</v>
      </c>
      <c r="H40" s="104">
        <v>1</v>
      </c>
      <c r="I40" s="82">
        <v>162.72558699999999</v>
      </c>
      <c r="J40" s="82">
        <v>171.59899999999999</v>
      </c>
      <c r="K40" s="83">
        <v>181.74900000000002</v>
      </c>
      <c r="L40" s="104">
        <v>4.9000000000000002E-2</v>
      </c>
      <c r="M40" s="105">
        <v>1</v>
      </c>
    </row>
    <row r="41" spans="2:13" ht="18" x14ac:dyDescent="0.25">
      <c r="B41" s="97" t="s">
        <v>57</v>
      </c>
      <c r="C41" s="50">
        <v>-4.2009999999999996</v>
      </c>
      <c r="D41" s="50">
        <v>-2.6328259200000002</v>
      </c>
      <c r="E41" s="50">
        <v>-3.5019999999999998</v>
      </c>
      <c r="F41" s="51">
        <v>0</v>
      </c>
      <c r="G41" s="52">
        <v>-1</v>
      </c>
      <c r="H41" s="52">
        <v>0</v>
      </c>
      <c r="I41" s="50">
        <v>0</v>
      </c>
      <c r="J41" s="50">
        <v>0</v>
      </c>
      <c r="K41" s="109">
        <v>0</v>
      </c>
      <c r="L41" s="52">
        <v>0</v>
      </c>
      <c r="M41" s="53">
        <v>0</v>
      </c>
    </row>
    <row r="42" spans="2:13" ht="18" x14ac:dyDescent="0.25">
      <c r="B42" s="99" t="s">
        <v>58</v>
      </c>
      <c r="C42" s="55">
        <v>-2.9039999999999999</v>
      </c>
      <c r="D42" s="56">
        <v>-0.62763122999999998</v>
      </c>
      <c r="E42" s="56">
        <v>-1.6870000000000001</v>
      </c>
      <c r="F42" s="100">
        <v>0</v>
      </c>
      <c r="G42" s="58">
        <v>-1</v>
      </c>
      <c r="H42" s="58">
        <v>0</v>
      </c>
      <c r="I42" s="56">
        <v>0</v>
      </c>
      <c r="J42" s="56">
        <v>0</v>
      </c>
      <c r="K42" s="56">
        <v>0</v>
      </c>
      <c r="L42" s="58">
        <v>0</v>
      </c>
      <c r="M42" s="58">
        <v>0</v>
      </c>
    </row>
    <row r="43" spans="2:13" ht="18" x14ac:dyDescent="0.25">
      <c r="B43" s="99" t="s">
        <v>59</v>
      </c>
      <c r="C43" s="59">
        <v>-1.2969999999999999</v>
      </c>
      <c r="D43" s="60">
        <v>-2.0051946900000002</v>
      </c>
      <c r="E43" s="60">
        <v>-1.8149999999999999</v>
      </c>
      <c r="F43" s="101">
        <v>0</v>
      </c>
      <c r="G43" s="62">
        <v>-1</v>
      </c>
      <c r="H43" s="62">
        <v>0</v>
      </c>
      <c r="I43" s="60">
        <v>0</v>
      </c>
      <c r="J43" s="60">
        <v>0</v>
      </c>
      <c r="K43" s="60">
        <v>0</v>
      </c>
      <c r="L43" s="62">
        <v>0</v>
      </c>
      <c r="M43" s="62">
        <v>0</v>
      </c>
    </row>
    <row r="44" spans="2:13" ht="18" x14ac:dyDescent="0.25">
      <c r="B44" s="110" t="s">
        <v>62</v>
      </c>
      <c r="C44" s="111">
        <v>-9.2222842639191143</v>
      </c>
      <c r="D44" s="111">
        <v>8.2856962110683003</v>
      </c>
      <c r="E44" s="111">
        <v>13.512000000000011</v>
      </c>
      <c r="F44" s="112">
        <v>-7.7758508808756233E-5</v>
      </c>
      <c r="G44" s="113">
        <v>-0.98</v>
      </c>
      <c r="H44" s="113">
        <v>2.3E-2</v>
      </c>
      <c r="I44" s="111">
        <v>4.1300000000887849E-4</v>
      </c>
      <c r="J44" s="111">
        <v>0</v>
      </c>
      <c r="K44" s="114">
        <v>0</v>
      </c>
      <c r="L44" s="113">
        <v>-1</v>
      </c>
      <c r="M44" s="115">
        <v>0</v>
      </c>
    </row>
    <row r="45" spans="2:13" x14ac:dyDescent="0.25">
      <c r="B45" s="43"/>
      <c r="C45" s="79"/>
      <c r="D45" s="79"/>
      <c r="E45" s="79"/>
      <c r="F45" s="79"/>
      <c r="G45" s="116"/>
      <c r="H45" s="116"/>
      <c r="I45" s="79"/>
      <c r="J45" s="79"/>
      <c r="K45" s="79"/>
      <c r="L45" s="116"/>
      <c r="M45" s="116"/>
    </row>
    <row r="46" spans="2:13" ht="18" x14ac:dyDescent="0.25">
      <c r="B46" s="63" t="s">
        <v>63</v>
      </c>
      <c r="C46" s="79"/>
      <c r="D46" s="79"/>
      <c r="E46" s="79"/>
      <c r="F46" s="79"/>
      <c r="G46" s="117"/>
      <c r="H46" s="117"/>
      <c r="I46" s="79"/>
      <c r="J46" s="79"/>
      <c r="K46" s="79"/>
      <c r="L46" s="117"/>
      <c r="M46" s="117"/>
    </row>
    <row r="47" spans="2:13" x14ac:dyDescent="0.25">
      <c r="B47" s="118" t="s">
        <v>64</v>
      </c>
      <c r="C47" s="56">
        <v>20.024000000000001</v>
      </c>
      <c r="D47" s="56">
        <v>15.56739149</v>
      </c>
      <c r="E47" s="56">
        <v>12.153</v>
      </c>
      <c r="F47" s="100">
        <v>31.289000000000001</v>
      </c>
      <c r="G47" s="58">
        <v>0.16</v>
      </c>
      <c r="H47" s="58">
        <v>0.25700000000000001</v>
      </c>
      <c r="I47" s="56">
        <v>32.697000000000003</v>
      </c>
      <c r="J47" s="56">
        <v>32.697000000000003</v>
      </c>
      <c r="K47" s="56">
        <v>34.161825599999993</v>
      </c>
      <c r="L47" s="58">
        <v>0.03</v>
      </c>
      <c r="M47" s="119">
        <v>0.33100000000000002</v>
      </c>
    </row>
    <row r="48" spans="2:13" x14ac:dyDescent="0.25">
      <c r="B48" s="120" t="s">
        <v>65</v>
      </c>
      <c r="C48" s="79"/>
      <c r="D48" s="79"/>
      <c r="E48" s="79"/>
      <c r="F48" s="98"/>
      <c r="G48" s="81"/>
      <c r="H48" s="81"/>
      <c r="I48" s="79"/>
      <c r="J48" s="79"/>
      <c r="K48" s="79"/>
      <c r="L48" s="81"/>
      <c r="M48" s="121"/>
    </row>
    <row r="49" spans="2:13" x14ac:dyDescent="0.25">
      <c r="B49" s="120" t="s">
        <v>66</v>
      </c>
      <c r="C49" s="122">
        <v>-2.9039999999999999</v>
      </c>
      <c r="D49" s="123">
        <v>-0.62763122999999998</v>
      </c>
      <c r="E49" s="123">
        <v>-1.6870000000000001</v>
      </c>
      <c r="F49" s="124">
        <v>0</v>
      </c>
      <c r="G49" s="125">
        <v>-1</v>
      </c>
      <c r="H49" s="125">
        <v>0</v>
      </c>
      <c r="I49" s="123">
        <v>0</v>
      </c>
      <c r="J49" s="123">
        <v>0</v>
      </c>
      <c r="K49" s="123">
        <v>0</v>
      </c>
      <c r="L49" s="125">
        <v>0</v>
      </c>
      <c r="M49" s="125">
        <v>0</v>
      </c>
    </row>
    <row r="50" spans="2:13" x14ac:dyDescent="0.25">
      <c r="B50" s="54" t="s">
        <v>70</v>
      </c>
      <c r="C50" s="79">
        <v>1.2649999999999999</v>
      </c>
      <c r="D50" s="79">
        <v>1.14605253</v>
      </c>
      <c r="E50" s="79">
        <v>1.4630000000000001</v>
      </c>
      <c r="F50" s="98">
        <v>4.5430000000000001</v>
      </c>
      <c r="G50" s="81">
        <v>0.53100000000000003</v>
      </c>
      <c r="H50" s="81">
        <v>2.5999999999999999E-2</v>
      </c>
      <c r="I50" s="79">
        <v>4.7469999999999999</v>
      </c>
      <c r="J50" s="79">
        <v>4.7469999999999999</v>
      </c>
      <c r="K50" s="79">
        <v>4.9596656000000001</v>
      </c>
      <c r="L50" s="81">
        <v>0.03</v>
      </c>
      <c r="M50" s="121">
        <v>4.8000000000000001E-2</v>
      </c>
    </row>
    <row r="51" spans="2:13" x14ac:dyDescent="0.25">
      <c r="B51" s="54" t="s">
        <v>71</v>
      </c>
      <c r="C51" s="79">
        <v>42.73</v>
      </c>
      <c r="D51" s="79">
        <v>51.016549429999998</v>
      </c>
      <c r="E51" s="79">
        <v>64.528999999999996</v>
      </c>
      <c r="F51" s="98">
        <v>58.637999999999998</v>
      </c>
      <c r="G51" s="81">
        <v>0.111</v>
      </c>
      <c r="H51" s="81">
        <v>0.71699999999999997</v>
      </c>
      <c r="I51" s="79">
        <v>61.277000000000001</v>
      </c>
      <c r="J51" s="79">
        <v>61.277000000000001</v>
      </c>
      <c r="K51" s="79">
        <v>64.022209599999996</v>
      </c>
      <c r="L51" s="81">
        <v>0.03</v>
      </c>
      <c r="M51" s="121">
        <v>0.621</v>
      </c>
    </row>
    <row r="52" spans="2:13" x14ac:dyDescent="0.25">
      <c r="B52" s="67" t="s">
        <v>72</v>
      </c>
      <c r="C52" s="82">
        <v>64.019000000000005</v>
      </c>
      <c r="D52" s="82">
        <v>67.729993449999995</v>
      </c>
      <c r="E52" s="82">
        <v>78.144999999999996</v>
      </c>
      <c r="F52" s="103">
        <v>94.47</v>
      </c>
      <c r="G52" s="104">
        <v>0.13800000000000001</v>
      </c>
      <c r="H52" s="104">
        <v>1</v>
      </c>
      <c r="I52" s="82">
        <v>98.721000000000004</v>
      </c>
      <c r="J52" s="82">
        <v>98.721000000000004</v>
      </c>
      <c r="K52" s="82">
        <v>103.14370079999999</v>
      </c>
      <c r="L52" s="104">
        <v>0.03</v>
      </c>
      <c r="M52" s="105">
        <v>1</v>
      </c>
    </row>
    <row r="53" spans="2:13" x14ac:dyDescent="0.25">
      <c r="B53" s="54" t="s">
        <v>73</v>
      </c>
      <c r="C53" s="79">
        <v>50.841000000000001</v>
      </c>
      <c r="D53" s="79">
        <v>54.724338223535</v>
      </c>
      <c r="E53" s="79">
        <v>65.769000000000005</v>
      </c>
      <c r="F53" s="98">
        <v>64.17</v>
      </c>
      <c r="G53" s="81">
        <v>8.1000000000000003E-2</v>
      </c>
      <c r="H53" s="81">
        <v>0.78100000000000003</v>
      </c>
      <c r="I53" s="79">
        <v>67.057649999999995</v>
      </c>
      <c r="J53" s="79">
        <v>67.057649999999995</v>
      </c>
      <c r="K53" s="79">
        <v>70.061832720000012</v>
      </c>
      <c r="L53" s="81">
        <v>0.03</v>
      </c>
      <c r="M53" s="121">
        <v>0.67900000000000005</v>
      </c>
    </row>
    <row r="54" spans="2:13" x14ac:dyDescent="0.25">
      <c r="B54" s="126" t="s">
        <v>76</v>
      </c>
      <c r="C54" s="79">
        <v>4.5979999999999999</v>
      </c>
      <c r="D54" s="79">
        <v>5.0762203168999802</v>
      </c>
      <c r="E54" s="79">
        <v>6.4530000000000003</v>
      </c>
      <c r="F54" s="98">
        <v>17.879000000000001</v>
      </c>
      <c r="G54" s="81">
        <v>0.57299999999999995</v>
      </c>
      <c r="H54" s="81">
        <v>0.105</v>
      </c>
      <c r="I54" s="79">
        <v>18.684000000000001</v>
      </c>
      <c r="J54" s="79">
        <v>18.684000000000001</v>
      </c>
      <c r="K54" s="79">
        <v>19.521043200000001</v>
      </c>
      <c r="L54" s="81">
        <v>0.03</v>
      </c>
      <c r="M54" s="121">
        <v>0.189</v>
      </c>
    </row>
    <row r="55" spans="2:13" x14ac:dyDescent="0.25">
      <c r="B55" s="54" t="s">
        <v>77</v>
      </c>
      <c r="C55" s="79">
        <v>8.58</v>
      </c>
      <c r="D55" s="79">
        <v>7.30203027956507</v>
      </c>
      <c r="E55" s="79">
        <v>5.6050000000000004</v>
      </c>
      <c r="F55" s="98">
        <v>11.805</v>
      </c>
      <c r="G55" s="81">
        <v>0.112</v>
      </c>
      <c r="H55" s="81">
        <v>0.11</v>
      </c>
      <c r="I55" s="79">
        <v>12.336</v>
      </c>
      <c r="J55" s="79">
        <v>12.336</v>
      </c>
      <c r="K55" s="79">
        <v>12.888652799999999</v>
      </c>
      <c r="L55" s="81">
        <v>0.03</v>
      </c>
      <c r="M55" s="121">
        <v>0.125</v>
      </c>
    </row>
    <row r="56" spans="2:13" x14ac:dyDescent="0.25">
      <c r="B56" s="127" t="s">
        <v>78</v>
      </c>
      <c r="C56" s="79">
        <v>0</v>
      </c>
      <c r="D56" s="79">
        <v>0.62740463000000002</v>
      </c>
      <c r="E56" s="79">
        <v>0.318</v>
      </c>
      <c r="F56" s="98">
        <v>0.61599999999999999</v>
      </c>
      <c r="G56" s="81">
        <v>0</v>
      </c>
      <c r="H56" s="81">
        <v>5.0000000000000001E-3</v>
      </c>
      <c r="I56" s="79">
        <v>0.64400000000000002</v>
      </c>
      <c r="J56" s="79">
        <v>0.64400000000000002</v>
      </c>
      <c r="K56" s="79">
        <v>0.67285119999999998</v>
      </c>
      <c r="L56" s="81">
        <v>0.03</v>
      </c>
      <c r="M56" s="121">
        <v>7.0000000000000001E-3</v>
      </c>
    </row>
    <row r="57" spans="2:13" x14ac:dyDescent="0.25">
      <c r="B57" s="67" t="s">
        <v>79</v>
      </c>
      <c r="C57" s="82">
        <v>64.019000000000005</v>
      </c>
      <c r="D57" s="82">
        <v>67.729993450000052</v>
      </c>
      <c r="E57" s="82">
        <v>78.14500000000001</v>
      </c>
      <c r="F57" s="103">
        <v>94.470000000000013</v>
      </c>
      <c r="G57" s="104">
        <v>0.13800000000000001</v>
      </c>
      <c r="H57" s="104">
        <v>1</v>
      </c>
      <c r="I57" s="82">
        <v>98.721649999999997</v>
      </c>
      <c r="J57" s="82">
        <v>98.721649999999997</v>
      </c>
      <c r="K57" s="82">
        <v>103.14437992000002</v>
      </c>
      <c r="L57" s="104">
        <v>0.03</v>
      </c>
      <c r="M57" s="105">
        <v>1</v>
      </c>
    </row>
    <row r="58" spans="2:13" x14ac:dyDescent="0.25">
      <c r="B58" s="128"/>
      <c r="C58" s="129"/>
      <c r="D58" s="129"/>
      <c r="E58" s="130"/>
      <c r="F58" s="130"/>
      <c r="G58" s="130"/>
      <c r="H58" s="130"/>
      <c r="I58" s="130"/>
      <c r="J58" s="130"/>
      <c r="K58" s="131"/>
      <c r="L58" s="131"/>
      <c r="M58" s="13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19"/>
  <sheetViews>
    <sheetView showGridLines="0" workbookViewId="0">
      <selection activeCell="E18" sqref="E5:K1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80</v>
      </c>
    </row>
    <row r="2" spans="2:11" x14ac:dyDescent="0.25">
      <c r="B2" s="269" t="s">
        <v>164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3" t="s">
        <v>82</v>
      </c>
      <c r="C3" s="134" t="s">
        <v>83</v>
      </c>
      <c r="D3" s="135" t="s">
        <v>84</v>
      </c>
      <c r="E3" s="270" t="s">
        <v>85</v>
      </c>
      <c r="F3" s="271"/>
      <c r="G3" s="272"/>
      <c r="H3" s="136" t="s">
        <v>86</v>
      </c>
      <c r="I3" s="273" t="s">
        <v>87</v>
      </c>
      <c r="J3" s="274"/>
      <c r="K3" s="274"/>
    </row>
    <row r="4" spans="2:11" x14ac:dyDescent="0.25">
      <c r="B4" s="209"/>
      <c r="C4" s="209"/>
      <c r="D4" s="210"/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12</v>
      </c>
      <c r="J4" s="211" t="s">
        <v>13</v>
      </c>
      <c r="K4" s="212" t="s">
        <v>14</v>
      </c>
    </row>
    <row r="5" spans="2:11" ht="36.75" customHeight="1" x14ac:dyDescent="0.25">
      <c r="B5" s="296" t="s">
        <v>294</v>
      </c>
      <c r="C5" s="298" t="s">
        <v>159</v>
      </c>
      <c r="D5" s="298" t="s">
        <v>199</v>
      </c>
      <c r="E5" s="240">
        <v>0.17</v>
      </c>
      <c r="F5" s="249">
        <v>0.10100000000000001</v>
      </c>
      <c r="G5" s="249">
        <v>0.14499999999999999</v>
      </c>
      <c r="H5" s="301">
        <v>0.21</v>
      </c>
      <c r="I5" s="305">
        <v>0.184</v>
      </c>
      <c r="J5" s="305">
        <v>0.184</v>
      </c>
      <c r="K5" s="307">
        <v>0.184</v>
      </c>
    </row>
    <row r="6" spans="2:11" x14ac:dyDescent="0.25">
      <c r="B6" s="297"/>
      <c r="C6" s="299"/>
      <c r="D6" s="299"/>
      <c r="E6" s="243" t="s">
        <v>295</v>
      </c>
      <c r="F6" s="243" t="s">
        <v>297</v>
      </c>
      <c r="G6" s="243" t="s">
        <v>298</v>
      </c>
      <c r="H6" s="302"/>
      <c r="I6" s="306"/>
      <c r="J6" s="306"/>
      <c r="K6" s="308"/>
    </row>
    <row r="7" spans="2:11" x14ac:dyDescent="0.25">
      <c r="B7" s="297"/>
      <c r="C7" s="299"/>
      <c r="D7" s="299"/>
      <c r="E7" s="241" t="s">
        <v>296</v>
      </c>
      <c r="F7" s="241" t="s">
        <v>296</v>
      </c>
      <c r="G7" s="241" t="s">
        <v>299</v>
      </c>
      <c r="H7" s="302"/>
      <c r="I7" s="306"/>
      <c r="J7" s="306"/>
      <c r="K7" s="308"/>
    </row>
    <row r="8" spans="2:11" ht="67.5" x14ac:dyDescent="0.25">
      <c r="B8" s="233" t="s">
        <v>300</v>
      </c>
      <c r="C8" s="234" t="s">
        <v>159</v>
      </c>
      <c r="D8" s="299"/>
      <c r="E8" s="244" t="s">
        <v>376</v>
      </c>
      <c r="F8" s="244" t="s">
        <v>376</v>
      </c>
      <c r="G8" s="244" t="s">
        <v>376</v>
      </c>
      <c r="H8" s="250">
        <v>0.12</v>
      </c>
      <c r="I8" s="250">
        <v>0.15</v>
      </c>
      <c r="J8" s="250">
        <v>0.2</v>
      </c>
      <c r="K8" s="251">
        <v>0.21</v>
      </c>
    </row>
    <row r="9" spans="2:11" ht="25.5" customHeight="1" x14ac:dyDescent="0.25">
      <c r="B9" s="297" t="s">
        <v>301</v>
      </c>
      <c r="C9" s="299" t="s">
        <v>160</v>
      </c>
      <c r="D9" s="299"/>
      <c r="E9" s="252">
        <v>0.95599999999999996</v>
      </c>
      <c r="F9" s="252">
        <v>0.91800000000000004</v>
      </c>
      <c r="G9" s="252">
        <v>0.83099999999999996</v>
      </c>
      <c r="H9" s="302">
        <v>0.8</v>
      </c>
      <c r="I9" s="302">
        <v>0.85</v>
      </c>
      <c r="J9" s="302">
        <v>0.9</v>
      </c>
      <c r="K9" s="304">
        <v>0.9</v>
      </c>
    </row>
    <row r="10" spans="2:11" x14ac:dyDescent="0.25">
      <c r="B10" s="297"/>
      <c r="C10" s="299"/>
      <c r="D10" s="299"/>
      <c r="E10" s="243" t="s">
        <v>302</v>
      </c>
      <c r="F10" s="243" t="s">
        <v>304</v>
      </c>
      <c r="G10" s="243" t="s">
        <v>306</v>
      </c>
      <c r="H10" s="302"/>
      <c r="I10" s="302"/>
      <c r="J10" s="302"/>
      <c r="K10" s="304"/>
    </row>
    <row r="11" spans="2:11" x14ac:dyDescent="0.25">
      <c r="B11" s="297"/>
      <c r="C11" s="299"/>
      <c r="D11" s="299"/>
      <c r="E11" s="241" t="s">
        <v>303</v>
      </c>
      <c r="F11" s="241" t="s">
        <v>305</v>
      </c>
      <c r="G11" s="241" t="s">
        <v>307</v>
      </c>
      <c r="H11" s="302"/>
      <c r="I11" s="302"/>
      <c r="J11" s="302"/>
      <c r="K11" s="304"/>
    </row>
    <row r="12" spans="2:11" ht="74.25" customHeight="1" x14ac:dyDescent="0.25">
      <c r="B12" s="297" t="s">
        <v>308</v>
      </c>
      <c r="C12" s="299" t="s">
        <v>160</v>
      </c>
      <c r="D12" s="299"/>
      <c r="E12" s="309" t="s">
        <v>376</v>
      </c>
      <c r="F12" s="252">
        <v>2.5999999999999999E-2</v>
      </c>
      <c r="G12" s="252">
        <v>0.26700000000000002</v>
      </c>
      <c r="H12" s="302">
        <v>0.65</v>
      </c>
      <c r="I12" s="302">
        <v>0.7</v>
      </c>
      <c r="J12" s="302">
        <v>0.75</v>
      </c>
      <c r="K12" s="304">
        <v>0.75</v>
      </c>
    </row>
    <row r="13" spans="2:11" x14ac:dyDescent="0.25">
      <c r="B13" s="297"/>
      <c r="C13" s="299"/>
      <c r="D13" s="299"/>
      <c r="E13" s="309"/>
      <c r="F13" s="241" t="s">
        <v>309</v>
      </c>
      <c r="G13" s="241" t="s">
        <v>310</v>
      </c>
      <c r="H13" s="302"/>
      <c r="I13" s="302"/>
      <c r="J13" s="302"/>
      <c r="K13" s="304"/>
    </row>
    <row r="14" spans="2:11" ht="78.75" x14ac:dyDescent="0.25">
      <c r="B14" s="233" t="s">
        <v>311</v>
      </c>
      <c r="C14" s="234" t="s">
        <v>161</v>
      </c>
      <c r="D14" s="299"/>
      <c r="E14" s="244" t="s">
        <v>376</v>
      </c>
      <c r="F14" s="244">
        <v>3</v>
      </c>
      <c r="G14" s="244">
        <v>3</v>
      </c>
      <c r="H14" s="244">
        <v>3</v>
      </c>
      <c r="I14" s="244">
        <v>3</v>
      </c>
      <c r="J14" s="244">
        <v>3</v>
      </c>
      <c r="K14" s="245">
        <v>3</v>
      </c>
    </row>
    <row r="15" spans="2:11" ht="70.5" customHeight="1" x14ac:dyDescent="0.25">
      <c r="B15" s="297" t="s">
        <v>312</v>
      </c>
      <c r="C15" s="299" t="s">
        <v>313</v>
      </c>
      <c r="D15" s="299"/>
      <c r="E15" s="309" t="s">
        <v>376</v>
      </c>
      <c r="F15" s="242">
        <v>1</v>
      </c>
      <c r="G15" s="252">
        <v>0.85199999999999998</v>
      </c>
      <c r="H15" s="302">
        <v>1</v>
      </c>
      <c r="I15" s="302">
        <v>1</v>
      </c>
      <c r="J15" s="302">
        <v>1</v>
      </c>
      <c r="K15" s="304">
        <v>1</v>
      </c>
    </row>
    <row r="16" spans="2:11" x14ac:dyDescent="0.25">
      <c r="B16" s="297"/>
      <c r="C16" s="299"/>
      <c r="D16" s="299"/>
      <c r="E16" s="309"/>
      <c r="F16" s="243">
        <v>-33</v>
      </c>
      <c r="G16" s="243" t="s">
        <v>314</v>
      </c>
      <c r="H16" s="302"/>
      <c r="I16" s="302"/>
      <c r="J16" s="302"/>
      <c r="K16" s="304"/>
    </row>
    <row r="17" spans="2:11" x14ac:dyDescent="0.25">
      <c r="B17" s="297"/>
      <c r="C17" s="299"/>
      <c r="D17" s="299"/>
      <c r="E17" s="309"/>
      <c r="F17" s="248"/>
      <c r="G17" s="241" t="s">
        <v>315</v>
      </c>
      <c r="H17" s="302"/>
      <c r="I17" s="302"/>
      <c r="J17" s="302"/>
      <c r="K17" s="304"/>
    </row>
    <row r="18" spans="2:11" ht="85.5" customHeight="1" x14ac:dyDescent="0.25">
      <c r="B18" s="297" t="s">
        <v>316</v>
      </c>
      <c r="C18" s="299" t="s">
        <v>313</v>
      </c>
      <c r="D18" s="299"/>
      <c r="E18" s="309" t="s">
        <v>376</v>
      </c>
      <c r="F18" s="309" t="s">
        <v>376</v>
      </c>
      <c r="G18" s="242">
        <v>0</v>
      </c>
      <c r="H18" s="302">
        <v>1</v>
      </c>
      <c r="I18" s="302">
        <v>1</v>
      </c>
      <c r="J18" s="302">
        <v>1</v>
      </c>
      <c r="K18" s="304">
        <v>1</v>
      </c>
    </row>
    <row r="19" spans="2:11" x14ac:dyDescent="0.25">
      <c r="B19" s="310"/>
      <c r="C19" s="300"/>
      <c r="D19" s="300"/>
      <c r="E19" s="311"/>
      <c r="F19" s="311"/>
      <c r="G19" s="253" t="s">
        <v>377</v>
      </c>
      <c r="H19" s="312"/>
      <c r="I19" s="312"/>
      <c r="J19" s="312"/>
      <c r="K19" s="313"/>
    </row>
  </sheetData>
  <mergeCells count="38">
    <mergeCell ref="I15:I17"/>
    <mergeCell ref="J12:J13"/>
    <mergeCell ref="K12:K13"/>
    <mergeCell ref="J15:J17"/>
    <mergeCell ref="K15:K17"/>
    <mergeCell ref="B18:B19"/>
    <mergeCell ref="C18:C19"/>
    <mergeCell ref="E18:E19"/>
    <mergeCell ref="F18:F19"/>
    <mergeCell ref="H18:H19"/>
    <mergeCell ref="I18:I19"/>
    <mergeCell ref="J18:J19"/>
    <mergeCell ref="K18:K19"/>
    <mergeCell ref="B15:B17"/>
    <mergeCell ref="C15:C17"/>
    <mergeCell ref="E15:E17"/>
    <mergeCell ref="H15:H17"/>
    <mergeCell ref="B12:B13"/>
    <mergeCell ref="C12:C13"/>
    <mergeCell ref="E12:E13"/>
    <mergeCell ref="H12:H13"/>
    <mergeCell ref="I12:I13"/>
    <mergeCell ref="B2:K2"/>
    <mergeCell ref="E3:G3"/>
    <mergeCell ref="I3:K3"/>
    <mergeCell ref="B5:B7"/>
    <mergeCell ref="C5:C7"/>
    <mergeCell ref="D5:D19"/>
    <mergeCell ref="H5:H7"/>
    <mergeCell ref="I5:I7"/>
    <mergeCell ref="J5:J7"/>
    <mergeCell ref="K5:K7"/>
    <mergeCell ref="B9:B11"/>
    <mergeCell ref="C9:C11"/>
    <mergeCell ref="H9:H11"/>
    <mergeCell ref="I9:I11"/>
    <mergeCell ref="J9:J11"/>
    <mergeCell ref="K9:K11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80</v>
      </c>
    </row>
    <row r="2" spans="2:21" x14ac:dyDescent="0.25">
      <c r="B2" s="262" t="s">
        <v>165</v>
      </c>
      <c r="C2" s="278"/>
      <c r="D2" s="278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25">
      <c r="B3" s="144"/>
      <c r="C3" s="279" t="s">
        <v>107</v>
      </c>
      <c r="D3" s="280"/>
      <c r="E3" s="145" t="s">
        <v>108</v>
      </c>
      <c r="F3" s="281" t="s">
        <v>109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6"/>
      <c r="T3" s="282" t="s">
        <v>110</v>
      </c>
      <c r="U3" s="284" t="s">
        <v>111</v>
      </c>
    </row>
    <row r="4" spans="2:21" ht="54" x14ac:dyDescent="0.25">
      <c r="B4" s="147"/>
      <c r="C4" s="148" t="s">
        <v>112</v>
      </c>
      <c r="D4" s="149" t="s">
        <v>113</v>
      </c>
      <c r="E4" s="286" t="s">
        <v>114</v>
      </c>
      <c r="F4" s="287"/>
      <c r="G4" s="288"/>
      <c r="H4" s="286" t="s">
        <v>115</v>
      </c>
      <c r="I4" s="287"/>
      <c r="J4" s="288"/>
      <c r="K4" s="286" t="s">
        <v>116</v>
      </c>
      <c r="L4" s="287"/>
      <c r="M4" s="287"/>
      <c r="N4" s="287"/>
      <c r="O4" s="287"/>
      <c r="P4" s="287"/>
      <c r="Q4" s="287"/>
      <c r="R4" s="287"/>
      <c r="S4" s="288"/>
      <c r="T4" s="283"/>
      <c r="U4" s="285"/>
    </row>
    <row r="5" spans="2:21" x14ac:dyDescent="0.25">
      <c r="B5" s="150"/>
      <c r="C5" s="151"/>
      <c r="D5" s="152"/>
      <c r="E5" s="286" t="s">
        <v>9</v>
      </c>
      <c r="F5" s="287"/>
      <c r="G5" s="288"/>
      <c r="H5" s="286" t="s">
        <v>10</v>
      </c>
      <c r="I5" s="287"/>
      <c r="J5" s="288"/>
      <c r="K5" s="286" t="s">
        <v>12</v>
      </c>
      <c r="L5" s="287"/>
      <c r="M5" s="288"/>
      <c r="N5" s="286" t="s">
        <v>13</v>
      </c>
      <c r="O5" s="287"/>
      <c r="P5" s="288"/>
      <c r="Q5" s="286" t="s">
        <v>14</v>
      </c>
      <c r="R5" s="287"/>
      <c r="S5" s="288"/>
      <c r="T5" s="153" t="s">
        <v>15</v>
      </c>
      <c r="U5" s="154"/>
    </row>
    <row r="6" spans="2:21" ht="19.5" x14ac:dyDescent="0.25">
      <c r="B6" s="155" t="s">
        <v>166</v>
      </c>
      <c r="C6" s="156"/>
      <c r="D6" s="157"/>
      <c r="E6" s="158" t="s">
        <v>118</v>
      </c>
      <c r="F6" s="159" t="s">
        <v>119</v>
      </c>
      <c r="G6" s="160" t="s">
        <v>120</v>
      </c>
      <c r="H6" s="158" t="s">
        <v>118</v>
      </c>
      <c r="I6" s="159" t="s">
        <v>119</v>
      </c>
      <c r="J6" s="160" t="s">
        <v>120</v>
      </c>
      <c r="K6" s="158" t="s">
        <v>118</v>
      </c>
      <c r="L6" s="159" t="s">
        <v>119</v>
      </c>
      <c r="M6" s="160" t="s">
        <v>120</v>
      </c>
      <c r="N6" s="158" t="s">
        <v>118</v>
      </c>
      <c r="O6" s="159" t="s">
        <v>119</v>
      </c>
      <c r="P6" s="160" t="s">
        <v>120</v>
      </c>
      <c r="Q6" s="158" t="s">
        <v>118</v>
      </c>
      <c r="R6" s="159" t="s">
        <v>119</v>
      </c>
      <c r="S6" s="160" t="s">
        <v>120</v>
      </c>
      <c r="T6" s="161" t="s">
        <v>121</v>
      </c>
      <c r="U6" s="162"/>
    </row>
    <row r="7" spans="2:21" ht="18" x14ac:dyDescent="0.25">
      <c r="B7" s="163" t="s">
        <v>122</v>
      </c>
      <c r="C7" s="164">
        <v>127</v>
      </c>
      <c r="D7" s="165">
        <v>127</v>
      </c>
      <c r="E7" s="166">
        <v>127</v>
      </c>
      <c r="F7" s="167">
        <v>100.254</v>
      </c>
      <c r="G7" s="168">
        <v>0.78940157480314965</v>
      </c>
      <c r="H7" s="166">
        <v>129</v>
      </c>
      <c r="I7" s="167">
        <v>98.79</v>
      </c>
      <c r="J7" s="168">
        <v>0.76581395348837211</v>
      </c>
      <c r="K7" s="166">
        <v>131</v>
      </c>
      <c r="L7" s="167">
        <v>108.67700000000001</v>
      </c>
      <c r="M7" s="168">
        <v>0.82959541984732832</v>
      </c>
      <c r="N7" s="166">
        <v>131</v>
      </c>
      <c r="O7" s="167">
        <v>113.664</v>
      </c>
      <c r="P7" s="168">
        <v>0.86766412213740463</v>
      </c>
      <c r="Q7" s="166">
        <v>131</v>
      </c>
      <c r="R7" s="167">
        <v>113.98699999999999</v>
      </c>
      <c r="S7" s="167">
        <v>0.87012977099236632</v>
      </c>
      <c r="T7" s="169">
        <v>5.1414785499954707E-3</v>
      </c>
      <c r="U7" s="169">
        <v>1</v>
      </c>
    </row>
    <row r="8" spans="2:21" x14ac:dyDescent="0.25">
      <c r="B8" s="170" t="s">
        <v>124</v>
      </c>
      <c r="C8" s="171">
        <v>34</v>
      </c>
      <c r="D8" s="171">
        <v>34</v>
      </c>
      <c r="E8" s="172">
        <v>33</v>
      </c>
      <c r="F8" s="173">
        <v>8.9920000000000009</v>
      </c>
      <c r="G8" s="174">
        <v>0.2724848484848485</v>
      </c>
      <c r="H8" s="172">
        <v>37</v>
      </c>
      <c r="I8" s="173">
        <v>16.167999999999999</v>
      </c>
      <c r="J8" s="174">
        <v>0.43697297297297294</v>
      </c>
      <c r="K8" s="172">
        <v>38</v>
      </c>
      <c r="L8" s="173">
        <v>19.728999999999999</v>
      </c>
      <c r="M8" s="174">
        <v>0.5191842105263158</v>
      </c>
      <c r="N8" s="172">
        <v>38</v>
      </c>
      <c r="O8" s="173">
        <v>20.646999999999998</v>
      </c>
      <c r="P8" s="174">
        <v>0.54334210526315785</v>
      </c>
      <c r="Q8" s="175">
        <v>38</v>
      </c>
      <c r="R8" s="173">
        <v>20.809000000000001</v>
      </c>
      <c r="S8" s="173">
        <v>0.54760526315789482</v>
      </c>
      <c r="T8" s="176">
        <v>8.929043886532817E-3</v>
      </c>
      <c r="U8" s="177">
        <v>0.28926267826498608</v>
      </c>
    </row>
    <row r="9" spans="2:21" x14ac:dyDescent="0.25">
      <c r="B9" s="170" t="s">
        <v>125</v>
      </c>
      <c r="C9" s="178">
        <v>74</v>
      </c>
      <c r="D9" s="178">
        <v>74</v>
      </c>
      <c r="E9" s="179">
        <v>76</v>
      </c>
      <c r="F9" s="180">
        <v>66.683999999999997</v>
      </c>
      <c r="G9" s="181">
        <v>0.87742105263157888</v>
      </c>
      <c r="H9" s="179">
        <v>74</v>
      </c>
      <c r="I9" s="180">
        <v>58.648000000000003</v>
      </c>
      <c r="J9" s="181">
        <v>0.79254054054054057</v>
      </c>
      <c r="K9" s="179">
        <v>72</v>
      </c>
      <c r="L9" s="180">
        <v>59.868000000000002</v>
      </c>
      <c r="M9" s="181">
        <v>0.83150000000000002</v>
      </c>
      <c r="N9" s="179">
        <v>72</v>
      </c>
      <c r="O9" s="180">
        <v>62.621000000000002</v>
      </c>
      <c r="P9" s="181">
        <v>0.86973611111111115</v>
      </c>
      <c r="Q9" s="182">
        <v>72</v>
      </c>
      <c r="R9" s="180">
        <v>62.781999999999996</v>
      </c>
      <c r="S9" s="180">
        <v>0.87197222222222215</v>
      </c>
      <c r="T9" s="183">
        <v>-9.0914123068853714E-3</v>
      </c>
      <c r="U9" s="184">
        <v>0.55562459317119361</v>
      </c>
    </row>
    <row r="10" spans="2:21" x14ac:dyDescent="0.25">
      <c r="B10" s="170" t="s">
        <v>126</v>
      </c>
      <c r="C10" s="178">
        <v>18</v>
      </c>
      <c r="D10" s="178">
        <v>18</v>
      </c>
      <c r="E10" s="179">
        <v>17</v>
      </c>
      <c r="F10" s="180">
        <v>22.291</v>
      </c>
      <c r="G10" s="181">
        <v>1.3112352941176471</v>
      </c>
      <c r="H10" s="179">
        <v>17</v>
      </c>
      <c r="I10" s="180">
        <v>21.745000000000001</v>
      </c>
      <c r="J10" s="181">
        <v>1.2791176470588237</v>
      </c>
      <c r="K10" s="179">
        <v>20</v>
      </c>
      <c r="L10" s="180">
        <v>26.725999999999999</v>
      </c>
      <c r="M10" s="181">
        <v>1.3363</v>
      </c>
      <c r="N10" s="179">
        <v>20</v>
      </c>
      <c r="O10" s="180">
        <v>27.934999999999999</v>
      </c>
      <c r="P10" s="181">
        <v>1.3967499999999999</v>
      </c>
      <c r="Q10" s="182">
        <v>20</v>
      </c>
      <c r="R10" s="180">
        <v>27.934999999999999</v>
      </c>
      <c r="S10" s="180">
        <v>1.3967499999999999</v>
      </c>
      <c r="T10" s="183">
        <v>5.5667191978000741E-2</v>
      </c>
      <c r="U10" s="184">
        <v>0.14744955322800168</v>
      </c>
    </row>
    <row r="11" spans="2:21" x14ac:dyDescent="0.25">
      <c r="B11" s="185" t="s">
        <v>127</v>
      </c>
      <c r="C11" s="186">
        <v>1</v>
      </c>
      <c r="D11" s="186">
        <v>1</v>
      </c>
      <c r="E11" s="187">
        <v>1</v>
      </c>
      <c r="F11" s="188">
        <v>2.2869999999999999</v>
      </c>
      <c r="G11" s="189">
        <v>2.2869999999999999</v>
      </c>
      <c r="H11" s="187">
        <v>1</v>
      </c>
      <c r="I11" s="188">
        <v>2.2290000000000001</v>
      </c>
      <c r="J11" s="189">
        <v>2.2290000000000001</v>
      </c>
      <c r="K11" s="187">
        <v>1</v>
      </c>
      <c r="L11" s="188">
        <v>2.3540000000000001</v>
      </c>
      <c r="M11" s="189">
        <v>2.3540000000000001</v>
      </c>
      <c r="N11" s="187">
        <v>1</v>
      </c>
      <c r="O11" s="188">
        <v>2.4609999999999999</v>
      </c>
      <c r="P11" s="189">
        <v>2.4609999999999999</v>
      </c>
      <c r="Q11" s="190">
        <v>1</v>
      </c>
      <c r="R11" s="188">
        <v>2.4609999999999999</v>
      </c>
      <c r="S11" s="188">
        <v>2.4609999999999999</v>
      </c>
      <c r="T11" s="191">
        <v>0</v>
      </c>
      <c r="U11" s="192">
        <v>7.6631753358186866E-3</v>
      </c>
    </row>
    <row r="12" spans="2:21" x14ac:dyDescent="0.25">
      <c r="B12" s="193" t="s">
        <v>128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2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AB6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80</v>
      </c>
      <c r="AB1">
        <f>SUMPRODUCT(LEN(B2)-LEN(SUBSTITUTE(B2,{1,2,3,4,5,6,7,8,9,0},"")))</f>
        <v>4</v>
      </c>
    </row>
    <row r="2" spans="2:28" x14ac:dyDescent="0.25">
      <c r="B2" s="262" t="s">
        <v>167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3" t="s">
        <v>11</v>
      </c>
      <c r="H4" s="264"/>
      <c r="I4" s="12" t="s">
        <v>12</v>
      </c>
      <c r="J4" s="12" t="s">
        <v>13</v>
      </c>
      <c r="K4" s="12" t="s">
        <v>14</v>
      </c>
      <c r="L4" s="263" t="s">
        <v>15</v>
      </c>
      <c r="M4" s="265"/>
    </row>
    <row r="5" spans="2:28" x14ac:dyDescent="0.25">
      <c r="B5" s="14" t="s">
        <v>16</v>
      </c>
      <c r="C5" s="15">
        <v>79.841999999999999</v>
      </c>
      <c r="D5" s="15">
        <v>110.7268798235617</v>
      </c>
      <c r="E5" s="15">
        <v>115.586</v>
      </c>
      <c r="F5" s="16">
        <v>127.736</v>
      </c>
      <c r="G5" s="17">
        <v>0.17</v>
      </c>
      <c r="H5" s="17">
        <v>0.35099999999999998</v>
      </c>
      <c r="I5" s="15">
        <v>135.44399999999999</v>
      </c>
      <c r="J5" s="15">
        <v>140.56200000000001</v>
      </c>
      <c r="K5" s="15">
        <v>145.70599999999999</v>
      </c>
      <c r="L5" s="17">
        <v>4.4999999999999998E-2</v>
      </c>
      <c r="M5" s="18">
        <v>0.34699999999999998</v>
      </c>
    </row>
    <row r="6" spans="2:28" x14ac:dyDescent="0.25">
      <c r="B6" s="14" t="s">
        <v>168</v>
      </c>
      <c r="C6" s="15">
        <v>28.882999999999999</v>
      </c>
      <c r="D6" s="15">
        <v>55.381497968071201</v>
      </c>
      <c r="E6" s="15">
        <v>73.66</v>
      </c>
      <c r="F6" s="16">
        <v>51.615000000000002</v>
      </c>
      <c r="G6" s="17">
        <v>0.214</v>
      </c>
      <c r="H6" s="17">
        <v>0.16700000000000001</v>
      </c>
      <c r="I6" s="15">
        <v>36.268136720659541</v>
      </c>
      <c r="J6" s="15">
        <v>38.078000000000003</v>
      </c>
      <c r="K6" s="15">
        <v>39.978000000000002</v>
      </c>
      <c r="L6" s="17">
        <v>-8.2000000000000003E-2</v>
      </c>
      <c r="M6" s="19">
        <v>0.106</v>
      </c>
    </row>
    <row r="7" spans="2:28" x14ac:dyDescent="0.25">
      <c r="B7" s="14" t="s">
        <v>169</v>
      </c>
      <c r="C7" s="15">
        <v>40.026000000000003</v>
      </c>
      <c r="D7" s="15">
        <v>35.6959370022957</v>
      </c>
      <c r="E7" s="15">
        <v>35.369999999999997</v>
      </c>
      <c r="F7" s="16">
        <v>37.314</v>
      </c>
      <c r="G7" s="17">
        <v>-2.3E-2</v>
      </c>
      <c r="H7" s="17">
        <v>0.125</v>
      </c>
      <c r="I7" s="15">
        <v>52.768999999999998</v>
      </c>
      <c r="J7" s="15">
        <v>55.368000000000002</v>
      </c>
      <c r="K7" s="15">
        <v>58.052999999999997</v>
      </c>
      <c r="L7" s="17">
        <v>0.159</v>
      </c>
      <c r="M7" s="19">
        <v>0.128</v>
      </c>
    </row>
    <row r="8" spans="2:28" x14ac:dyDescent="0.25">
      <c r="B8" s="14" t="s">
        <v>170</v>
      </c>
      <c r="C8" s="15">
        <v>59.435000000000002</v>
      </c>
      <c r="D8" s="15">
        <v>73.665865151893811</v>
      </c>
      <c r="E8" s="15">
        <v>80.402000000000001</v>
      </c>
      <c r="F8" s="16">
        <v>100.29300000000001</v>
      </c>
      <c r="G8" s="17">
        <v>0.191</v>
      </c>
      <c r="H8" s="17">
        <v>0.254</v>
      </c>
      <c r="I8" s="15">
        <v>125.47199999999999</v>
      </c>
      <c r="J8" s="15">
        <v>131.53700000000001</v>
      </c>
      <c r="K8" s="15">
        <v>135.39699999999999</v>
      </c>
      <c r="L8" s="17">
        <v>0.105</v>
      </c>
      <c r="M8" s="19">
        <v>0.31</v>
      </c>
    </row>
    <row r="9" spans="2:28" x14ac:dyDescent="0.25">
      <c r="B9" s="14" t="s">
        <v>171</v>
      </c>
      <c r="C9" s="15">
        <v>22.231000000000002</v>
      </c>
      <c r="D9" s="15">
        <v>38.128335668177606</v>
      </c>
      <c r="E9" s="15">
        <v>34.29</v>
      </c>
      <c r="F9" s="16">
        <v>32.399000000000001</v>
      </c>
      <c r="G9" s="17">
        <v>0.13400000000000001</v>
      </c>
      <c r="H9" s="17">
        <v>0.10299999999999999</v>
      </c>
      <c r="I9" s="15">
        <v>44.843000000000004</v>
      </c>
      <c r="J9" s="15">
        <v>47.069000000000003</v>
      </c>
      <c r="K9" s="15">
        <v>49.276000000000003</v>
      </c>
      <c r="L9" s="17">
        <v>0.15</v>
      </c>
      <c r="M9" s="19">
        <v>0.109</v>
      </c>
    </row>
    <row r="10" spans="2:28" x14ac:dyDescent="0.25">
      <c r="B10" s="21" t="s">
        <v>29</v>
      </c>
      <c r="C10" s="22">
        <v>230.417</v>
      </c>
      <c r="D10" s="22">
        <v>313.59851561400001</v>
      </c>
      <c r="E10" s="22">
        <v>339.30799999999999</v>
      </c>
      <c r="F10" s="23">
        <v>349.35699999999997</v>
      </c>
      <c r="G10" s="24">
        <v>0.14899999999999999</v>
      </c>
      <c r="H10" s="25">
        <v>1</v>
      </c>
      <c r="I10" s="22">
        <v>394.79613672065955</v>
      </c>
      <c r="J10" s="22">
        <v>412.61400000000003</v>
      </c>
      <c r="K10" s="22">
        <v>428.41</v>
      </c>
      <c r="L10" s="26">
        <v>7.0000000000000007E-2</v>
      </c>
      <c r="M10" s="27">
        <v>1</v>
      </c>
    </row>
    <row r="11" spans="2:28" x14ac:dyDescent="0.25"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</row>
    <row r="12" spans="2:28" x14ac:dyDescent="0.25">
      <c r="B12" s="262" t="s">
        <v>172</v>
      </c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2:28" ht="46.5" x14ac:dyDescent="0.25">
      <c r="B13" s="30" t="s">
        <v>31</v>
      </c>
      <c r="C13" s="31"/>
      <c r="D13" s="32" t="s">
        <v>1</v>
      </c>
      <c r="E13" s="33"/>
      <c r="F13" s="34" t="s">
        <v>2</v>
      </c>
      <c r="G13" s="35" t="s">
        <v>3</v>
      </c>
      <c r="H13" s="35" t="s">
        <v>4</v>
      </c>
      <c r="I13" s="36" t="s">
        <v>5</v>
      </c>
      <c r="J13" s="37"/>
      <c r="K13" s="38"/>
      <c r="L13" s="35" t="s">
        <v>3</v>
      </c>
      <c r="M13" s="39" t="s">
        <v>4</v>
      </c>
    </row>
    <row r="14" spans="2:28" x14ac:dyDescent="0.25">
      <c r="B14" s="40" t="s">
        <v>6</v>
      </c>
      <c r="C14" s="41" t="s">
        <v>7</v>
      </c>
      <c r="D14" s="41" t="s">
        <v>8</v>
      </c>
      <c r="E14" s="41" t="s">
        <v>9</v>
      </c>
      <c r="F14" s="42" t="s">
        <v>10</v>
      </c>
      <c r="G14" s="266" t="s">
        <v>11</v>
      </c>
      <c r="H14" s="267"/>
      <c r="I14" s="41" t="s">
        <v>12</v>
      </c>
      <c r="J14" s="41" t="s">
        <v>13</v>
      </c>
      <c r="K14" s="41" t="s">
        <v>14</v>
      </c>
      <c r="L14" s="266" t="s">
        <v>15</v>
      </c>
      <c r="M14" s="268"/>
    </row>
    <row r="15" spans="2:28" x14ac:dyDescent="0.25">
      <c r="B15" s="43" t="s">
        <v>32</v>
      </c>
      <c r="C15" s="44"/>
      <c r="D15" s="45"/>
      <c r="E15" s="45"/>
      <c r="F15" s="46"/>
      <c r="G15" s="47"/>
      <c r="H15" s="47"/>
      <c r="I15" s="45"/>
      <c r="J15" s="45"/>
      <c r="K15" s="48"/>
      <c r="L15" s="47"/>
      <c r="M15" s="49"/>
    </row>
    <row r="16" spans="2:28" x14ac:dyDescent="0.25">
      <c r="B16" s="43" t="s">
        <v>33</v>
      </c>
      <c r="C16" s="50">
        <v>78.349000000000004</v>
      </c>
      <c r="D16" s="50">
        <v>137.369</v>
      </c>
      <c r="E16" s="50">
        <v>221.25799999999998</v>
      </c>
      <c r="F16" s="51">
        <v>199.392</v>
      </c>
      <c r="G16" s="52">
        <v>0.36499999999999999</v>
      </c>
      <c r="H16" s="52">
        <v>0.48499999999999999</v>
      </c>
      <c r="I16" s="50">
        <v>228.34299999999999</v>
      </c>
      <c r="J16" s="50">
        <v>253.196</v>
      </c>
      <c r="K16" s="50">
        <v>261.85000000000002</v>
      </c>
      <c r="L16" s="52">
        <v>9.5000000000000001E-2</v>
      </c>
      <c r="M16" s="53">
        <v>0.59899999999999998</v>
      </c>
    </row>
    <row r="17" spans="2:13" ht="18" x14ac:dyDescent="0.25">
      <c r="B17" s="54" t="s">
        <v>34</v>
      </c>
      <c r="C17" s="55">
        <v>54.179000000000002</v>
      </c>
      <c r="D17" s="56">
        <v>107.22799999999999</v>
      </c>
      <c r="E17" s="57">
        <v>181.79499999999999</v>
      </c>
      <c r="F17" s="57">
        <v>170.03700000000001</v>
      </c>
      <c r="G17" s="58">
        <v>0.46400000000000002</v>
      </c>
      <c r="H17" s="58">
        <v>0.38800000000000001</v>
      </c>
      <c r="I17" s="56">
        <v>212.672</v>
      </c>
      <c r="J17" s="56">
        <v>237.68199999999999</v>
      </c>
      <c r="K17" s="57">
        <v>246.49100000000001</v>
      </c>
      <c r="L17" s="58">
        <v>0.13200000000000001</v>
      </c>
      <c r="M17" s="58">
        <v>0.54900000000000004</v>
      </c>
    </row>
    <row r="18" spans="2:13" x14ac:dyDescent="0.25">
      <c r="B18" s="54" t="s">
        <v>35</v>
      </c>
      <c r="C18" s="59">
        <v>24.17</v>
      </c>
      <c r="D18" s="60">
        <v>30.140999999999998</v>
      </c>
      <c r="E18" s="61">
        <v>39.463000000000001</v>
      </c>
      <c r="F18" s="61">
        <v>29.355</v>
      </c>
      <c r="G18" s="62">
        <v>6.7000000000000004E-2</v>
      </c>
      <c r="H18" s="62">
        <v>9.7000000000000003E-2</v>
      </c>
      <c r="I18" s="60">
        <v>15.670999999999999</v>
      </c>
      <c r="J18" s="60">
        <v>15.513999999999999</v>
      </c>
      <c r="K18" s="61">
        <v>15.359</v>
      </c>
      <c r="L18" s="62">
        <v>-0.19400000000000001</v>
      </c>
      <c r="M18" s="62">
        <v>0.05</v>
      </c>
    </row>
    <row r="19" spans="2:13" x14ac:dyDescent="0.25">
      <c r="B19" s="63" t="s">
        <v>36</v>
      </c>
      <c r="C19" s="50">
        <v>183.274</v>
      </c>
      <c r="D19" s="50">
        <v>156.572</v>
      </c>
      <c r="E19" s="50">
        <v>146.28700000000001</v>
      </c>
      <c r="F19" s="64">
        <v>149.965</v>
      </c>
      <c r="G19" s="65">
        <v>-6.5000000000000002E-2</v>
      </c>
      <c r="H19" s="65">
        <v>0.51500000000000001</v>
      </c>
      <c r="I19" s="50">
        <v>152.553</v>
      </c>
      <c r="J19" s="50">
        <v>159.41800000000001</v>
      </c>
      <c r="K19" s="50">
        <v>166.56</v>
      </c>
      <c r="L19" s="65">
        <v>3.5999999999999997E-2</v>
      </c>
      <c r="M19" s="66">
        <v>0.40100000000000002</v>
      </c>
    </row>
    <row r="20" spans="2:13" x14ac:dyDescent="0.25">
      <c r="B20" s="67" t="s">
        <v>37</v>
      </c>
      <c r="C20" s="68">
        <v>261.62299999999999</v>
      </c>
      <c r="D20" s="68">
        <v>293.94100000000003</v>
      </c>
      <c r="E20" s="69">
        <v>367.54499999999996</v>
      </c>
      <c r="F20" s="69">
        <v>349.35699999999997</v>
      </c>
      <c r="G20" s="70">
        <v>0.10100000000000001</v>
      </c>
      <c r="H20" s="70">
        <v>1</v>
      </c>
      <c r="I20" s="68">
        <v>380.89599999999996</v>
      </c>
      <c r="J20" s="68">
        <v>412.61400000000003</v>
      </c>
      <c r="K20" s="69">
        <v>428.41</v>
      </c>
      <c r="L20" s="70">
        <v>7.0000000000000007E-2</v>
      </c>
      <c r="M20" s="71">
        <v>1</v>
      </c>
    </row>
    <row r="21" spans="2:13" x14ac:dyDescent="0.25">
      <c r="B21" s="43" t="s">
        <v>38</v>
      </c>
      <c r="C21" s="72"/>
      <c r="D21" s="72"/>
      <c r="E21" s="72"/>
      <c r="F21" s="73"/>
      <c r="G21" s="74"/>
      <c r="H21" s="74"/>
      <c r="I21" s="72"/>
      <c r="J21" s="72"/>
      <c r="K21" s="72"/>
      <c r="L21" s="74"/>
      <c r="M21" s="75"/>
    </row>
    <row r="22" spans="2:13" x14ac:dyDescent="0.25">
      <c r="B22" s="43" t="s">
        <v>39</v>
      </c>
      <c r="C22" s="50">
        <v>230.417</v>
      </c>
      <c r="D22" s="50">
        <v>313.59851561399995</v>
      </c>
      <c r="E22" s="50">
        <v>339.30800000000005</v>
      </c>
      <c r="F22" s="51">
        <v>349.35699999999997</v>
      </c>
      <c r="G22" s="76">
        <v>0.14899999999999999</v>
      </c>
      <c r="H22" s="76">
        <v>1</v>
      </c>
      <c r="I22" s="50">
        <v>394.79613672065955</v>
      </c>
      <c r="J22" s="50">
        <v>412.61399999999998</v>
      </c>
      <c r="K22" s="50">
        <v>428.41</v>
      </c>
      <c r="L22" s="76">
        <v>7.0000000000000007E-2</v>
      </c>
      <c r="M22" s="77">
        <v>1</v>
      </c>
    </row>
    <row r="23" spans="2:13" x14ac:dyDescent="0.25">
      <c r="B23" s="54" t="s">
        <v>40</v>
      </c>
      <c r="C23" s="55">
        <v>131.6</v>
      </c>
      <c r="D23" s="56">
        <v>165.29504874999998</v>
      </c>
      <c r="E23" s="57">
        <v>181.95</v>
      </c>
      <c r="F23" s="57">
        <v>210.566</v>
      </c>
      <c r="G23" s="58">
        <v>0.17</v>
      </c>
      <c r="H23" s="58">
        <v>0.55900000000000005</v>
      </c>
      <c r="I23" s="56">
        <v>265.00700000000001</v>
      </c>
      <c r="J23" s="56">
        <v>276.34899999999999</v>
      </c>
      <c r="K23" s="57">
        <v>286.02100000000002</v>
      </c>
      <c r="L23" s="58">
        <v>0.107</v>
      </c>
      <c r="M23" s="58">
        <v>0.65300000000000002</v>
      </c>
    </row>
    <row r="24" spans="2:13" x14ac:dyDescent="0.25">
      <c r="B24" s="54" t="s">
        <v>41</v>
      </c>
      <c r="C24" s="78">
        <v>96.613</v>
      </c>
      <c r="D24" s="79">
        <v>142.12060725399999</v>
      </c>
      <c r="E24" s="80">
        <v>150.34200000000001</v>
      </c>
      <c r="F24" s="80">
        <v>138.791</v>
      </c>
      <c r="G24" s="81">
        <v>0.128</v>
      </c>
      <c r="H24" s="81">
        <v>0.42799999999999999</v>
      </c>
      <c r="I24" s="79">
        <v>129.78913672065951</v>
      </c>
      <c r="J24" s="79">
        <v>136.26499999999999</v>
      </c>
      <c r="K24" s="80">
        <v>142.38900000000001</v>
      </c>
      <c r="L24" s="81">
        <v>8.9999999999999993E-3</v>
      </c>
      <c r="M24" s="81">
        <v>0.34699999999999998</v>
      </c>
    </row>
    <row r="25" spans="2:13" x14ac:dyDescent="0.25">
      <c r="B25" s="54" t="s">
        <v>42</v>
      </c>
      <c r="C25" s="59">
        <v>2.2040000000000002</v>
      </c>
      <c r="D25" s="60">
        <v>6.1828596100000004</v>
      </c>
      <c r="E25" s="61">
        <v>7.016</v>
      </c>
      <c r="F25" s="61">
        <v>0</v>
      </c>
      <c r="G25" s="62">
        <v>-1</v>
      </c>
      <c r="H25" s="62">
        <v>1.2E-2</v>
      </c>
      <c r="I25" s="60">
        <v>0</v>
      </c>
      <c r="J25" s="60">
        <v>0</v>
      </c>
      <c r="K25" s="61">
        <v>0</v>
      </c>
      <c r="L25" s="62">
        <v>0</v>
      </c>
      <c r="M25" s="62">
        <v>0</v>
      </c>
    </row>
    <row r="26" spans="2:13" x14ac:dyDescent="0.25">
      <c r="B26" s="67" t="s">
        <v>43</v>
      </c>
      <c r="C26" s="82">
        <v>230.417</v>
      </c>
      <c r="D26" s="82">
        <v>313.59851561399995</v>
      </c>
      <c r="E26" s="83">
        <v>339.30800000000005</v>
      </c>
      <c r="F26" s="83">
        <v>349.35699999999997</v>
      </c>
      <c r="G26" s="70">
        <v>0.14899999999999999</v>
      </c>
      <c r="H26" s="70">
        <v>1</v>
      </c>
      <c r="I26" s="82">
        <v>394.79613672065955</v>
      </c>
      <c r="J26" s="82">
        <v>412.61399999999998</v>
      </c>
      <c r="K26" s="83">
        <v>428.41</v>
      </c>
      <c r="L26" s="70">
        <v>7.0000000000000007E-2</v>
      </c>
      <c r="M26" s="71">
        <v>1</v>
      </c>
    </row>
    <row r="27" spans="2:13" x14ac:dyDescent="0.25">
      <c r="B27" s="84" t="s">
        <v>44</v>
      </c>
      <c r="C27" s="85">
        <v>31.2</v>
      </c>
      <c r="D27" s="85">
        <v>-19.7</v>
      </c>
      <c r="E27" s="86">
        <v>28.2</v>
      </c>
      <c r="F27" s="86">
        <v>0</v>
      </c>
      <c r="G27" s="87">
        <v>-1</v>
      </c>
      <c r="H27" s="87"/>
      <c r="I27" s="85">
        <v>-13.9</v>
      </c>
      <c r="J27" s="85">
        <v>0</v>
      </c>
      <c r="K27" s="86">
        <v>0</v>
      </c>
      <c r="L27" s="87">
        <v>0</v>
      </c>
      <c r="M27" s="88"/>
    </row>
    <row r="28" spans="2:13" x14ac:dyDescent="0.25">
      <c r="B28" s="43"/>
      <c r="C28" s="79"/>
      <c r="D28" s="79"/>
      <c r="E28" s="79"/>
      <c r="F28" s="79"/>
      <c r="G28" s="89"/>
      <c r="H28" s="89"/>
      <c r="I28" s="79"/>
      <c r="J28" s="79"/>
      <c r="K28" s="79"/>
      <c r="L28" s="89"/>
      <c r="M28" s="90"/>
    </row>
    <row r="29" spans="2:13" x14ac:dyDescent="0.25">
      <c r="B29" s="91" t="s">
        <v>45</v>
      </c>
      <c r="C29" s="79"/>
      <c r="D29" s="79"/>
      <c r="E29" s="79"/>
      <c r="F29" s="79"/>
      <c r="G29" s="92"/>
      <c r="H29" s="92"/>
      <c r="I29" s="79"/>
      <c r="J29" s="79"/>
      <c r="K29" s="79"/>
      <c r="L29" s="92"/>
      <c r="M29" s="92"/>
    </row>
    <row r="30" spans="2:13" ht="18" x14ac:dyDescent="0.25">
      <c r="B30" s="93" t="s">
        <v>46</v>
      </c>
      <c r="C30" s="94">
        <v>28.369000000000028</v>
      </c>
      <c r="D30" s="94">
        <v>49.88197894000001</v>
      </c>
      <c r="E30" s="94">
        <v>97.768000000000029</v>
      </c>
      <c r="F30" s="95">
        <v>-20.203999999999951</v>
      </c>
      <c r="G30" s="52">
        <v>-1.893</v>
      </c>
      <c r="H30" s="52">
        <v>1</v>
      </c>
      <c r="I30" s="94">
        <v>-13.899711720659582</v>
      </c>
      <c r="J30" s="94">
        <v>0</v>
      </c>
      <c r="K30" s="96">
        <v>0</v>
      </c>
      <c r="L30" s="52">
        <v>-1</v>
      </c>
      <c r="M30" s="53">
        <v>0</v>
      </c>
    </row>
    <row r="31" spans="2:13" x14ac:dyDescent="0.25">
      <c r="B31" s="97" t="s">
        <v>47</v>
      </c>
      <c r="C31" s="79"/>
      <c r="D31" s="79"/>
      <c r="E31" s="79"/>
      <c r="F31" s="98"/>
      <c r="G31" s="52"/>
      <c r="H31" s="52"/>
      <c r="I31" s="79"/>
      <c r="J31" s="79"/>
      <c r="K31" s="79"/>
      <c r="L31" s="52"/>
      <c r="M31" s="53"/>
    </row>
    <row r="32" spans="2:13" x14ac:dyDescent="0.25">
      <c r="B32" s="97" t="s">
        <v>48</v>
      </c>
      <c r="C32" s="50">
        <v>79.998999999999995</v>
      </c>
      <c r="D32" s="50">
        <v>150.85799999999998</v>
      </c>
      <c r="E32" s="50">
        <v>270.59899999999999</v>
      </c>
      <c r="F32" s="51">
        <v>179.18800000000002</v>
      </c>
      <c r="G32" s="52">
        <v>0.308</v>
      </c>
      <c r="H32" s="52">
        <v>0.48699999999999999</v>
      </c>
      <c r="I32" s="50">
        <v>228.34299999999999</v>
      </c>
      <c r="J32" s="50">
        <v>253.196</v>
      </c>
      <c r="K32" s="50">
        <v>261.85000000000002</v>
      </c>
      <c r="L32" s="52">
        <v>0.13500000000000001</v>
      </c>
      <c r="M32" s="53">
        <v>0.59199999999999997</v>
      </c>
    </row>
    <row r="33" spans="2:13" ht="18" x14ac:dyDescent="0.25">
      <c r="B33" s="99" t="s">
        <v>49</v>
      </c>
      <c r="C33" s="55">
        <v>71.873999999999995</v>
      </c>
      <c r="D33" s="56">
        <v>146.89599999999999</v>
      </c>
      <c r="E33" s="56">
        <v>261.125</v>
      </c>
      <c r="F33" s="100">
        <v>170.03700000000001</v>
      </c>
      <c r="G33" s="58">
        <v>0.33200000000000002</v>
      </c>
      <c r="H33" s="58">
        <v>0.46400000000000002</v>
      </c>
      <c r="I33" s="56">
        <v>212.672</v>
      </c>
      <c r="J33" s="56">
        <v>237.68199999999999</v>
      </c>
      <c r="K33" s="57">
        <v>246.49100000000001</v>
      </c>
      <c r="L33" s="58">
        <v>0.13200000000000001</v>
      </c>
      <c r="M33" s="58">
        <v>0.55700000000000005</v>
      </c>
    </row>
    <row r="34" spans="2:13" x14ac:dyDescent="0.25">
      <c r="B34" s="99" t="s">
        <v>51</v>
      </c>
      <c r="C34" s="59">
        <v>8.125</v>
      </c>
      <c r="D34" s="60">
        <v>3.9620000000000002</v>
      </c>
      <c r="E34" s="60">
        <v>9.4740000000000002</v>
      </c>
      <c r="F34" s="101">
        <v>9.1509999999999998</v>
      </c>
      <c r="G34" s="62">
        <v>0.04</v>
      </c>
      <c r="H34" s="62">
        <v>2.3E-2</v>
      </c>
      <c r="I34" s="60">
        <v>15.670999999999999</v>
      </c>
      <c r="J34" s="60">
        <v>15.513999999999999</v>
      </c>
      <c r="K34" s="61">
        <v>15.359</v>
      </c>
      <c r="L34" s="62">
        <v>0.188</v>
      </c>
      <c r="M34" s="62">
        <v>3.5999999999999997E-2</v>
      </c>
    </row>
    <row r="35" spans="2:13" x14ac:dyDescent="0.25">
      <c r="B35" s="97" t="s">
        <v>36</v>
      </c>
      <c r="C35" s="50">
        <v>183.274</v>
      </c>
      <c r="D35" s="50">
        <v>173.27600000000001</v>
      </c>
      <c r="E35" s="50">
        <v>155.059</v>
      </c>
      <c r="F35" s="51">
        <v>149.965</v>
      </c>
      <c r="G35" s="52">
        <v>-6.5000000000000002E-2</v>
      </c>
      <c r="H35" s="52">
        <v>0.51300000000000001</v>
      </c>
      <c r="I35" s="50">
        <v>152.55342499999998</v>
      </c>
      <c r="J35" s="50">
        <v>159.41800000000001</v>
      </c>
      <c r="K35" s="50">
        <v>166.56</v>
      </c>
      <c r="L35" s="52">
        <v>3.5999999999999997E-2</v>
      </c>
      <c r="M35" s="53">
        <v>0.40799999999999997</v>
      </c>
    </row>
    <row r="36" spans="2:13" x14ac:dyDescent="0.25">
      <c r="B36" s="102" t="s">
        <v>53</v>
      </c>
      <c r="C36" s="82">
        <v>263.27300000000002</v>
      </c>
      <c r="D36" s="82">
        <v>324.13400000000001</v>
      </c>
      <c r="E36" s="82">
        <v>425.65800000000002</v>
      </c>
      <c r="F36" s="103">
        <v>329.15300000000002</v>
      </c>
      <c r="G36" s="104">
        <v>7.6999999999999999E-2</v>
      </c>
      <c r="H36" s="104">
        <v>1</v>
      </c>
      <c r="I36" s="82">
        <v>380.89642499999997</v>
      </c>
      <c r="J36" s="82">
        <v>412.61400000000003</v>
      </c>
      <c r="K36" s="83">
        <v>428.41</v>
      </c>
      <c r="L36" s="104">
        <v>9.1999999999999998E-2</v>
      </c>
      <c r="M36" s="105">
        <v>1</v>
      </c>
    </row>
    <row r="37" spans="2:13" x14ac:dyDescent="0.25">
      <c r="B37" s="106" t="s">
        <v>54</v>
      </c>
      <c r="C37" s="72"/>
      <c r="D37" s="72"/>
      <c r="E37" s="72"/>
      <c r="F37" s="73"/>
      <c r="G37" s="107"/>
      <c r="H37" s="107"/>
      <c r="I37" s="72"/>
      <c r="J37" s="72"/>
      <c r="K37" s="72"/>
      <c r="L37" s="107"/>
      <c r="M37" s="108"/>
    </row>
    <row r="38" spans="2:13" x14ac:dyDescent="0.25">
      <c r="B38" s="97" t="s">
        <v>55</v>
      </c>
      <c r="C38" s="50">
        <v>234.904</v>
      </c>
      <c r="D38" s="50">
        <v>274.25202106</v>
      </c>
      <c r="E38" s="50">
        <v>327.89</v>
      </c>
      <c r="F38" s="51">
        <v>349.35699999999997</v>
      </c>
      <c r="G38" s="52">
        <v>0.14099999999999999</v>
      </c>
      <c r="H38" s="52">
        <v>1</v>
      </c>
      <c r="I38" s="50">
        <v>394.79613672065955</v>
      </c>
      <c r="J38" s="50">
        <v>412.61399999999998</v>
      </c>
      <c r="K38" s="50">
        <v>428.41</v>
      </c>
      <c r="L38" s="52">
        <v>7.0000000000000007E-2</v>
      </c>
      <c r="M38" s="53">
        <v>1</v>
      </c>
    </row>
    <row r="39" spans="2:13" x14ac:dyDescent="0.25">
      <c r="B39" s="99" t="s">
        <v>40</v>
      </c>
      <c r="C39" s="55">
        <v>131.94200000000001</v>
      </c>
      <c r="D39" s="56">
        <v>171.887</v>
      </c>
      <c r="E39" s="56">
        <v>185.00899999999999</v>
      </c>
      <c r="F39" s="100">
        <v>206.28</v>
      </c>
      <c r="G39" s="58">
        <v>0.161</v>
      </c>
      <c r="H39" s="58">
        <v>0.58599999999999997</v>
      </c>
      <c r="I39" s="56">
        <v>265.00700000000001</v>
      </c>
      <c r="J39" s="56">
        <v>276.34899999999999</v>
      </c>
      <c r="K39" s="57">
        <v>286.02100000000002</v>
      </c>
      <c r="L39" s="58">
        <v>0.115</v>
      </c>
      <c r="M39" s="58">
        <v>0.65</v>
      </c>
    </row>
    <row r="40" spans="2:13" x14ac:dyDescent="0.25">
      <c r="B40" s="99" t="s">
        <v>41</v>
      </c>
      <c r="C40" s="59">
        <v>102.962</v>
      </c>
      <c r="D40" s="60">
        <v>102.36502106</v>
      </c>
      <c r="E40" s="60">
        <v>142.881</v>
      </c>
      <c r="F40" s="101">
        <v>143.077</v>
      </c>
      <c r="G40" s="62">
        <v>0.11600000000000001</v>
      </c>
      <c r="H40" s="62">
        <v>0.41399999999999998</v>
      </c>
      <c r="I40" s="60">
        <v>129.78913672065951</v>
      </c>
      <c r="J40" s="60">
        <v>136.26499999999999</v>
      </c>
      <c r="K40" s="61">
        <v>142.38900000000001</v>
      </c>
      <c r="L40" s="62">
        <v>-2E-3</v>
      </c>
      <c r="M40" s="62">
        <v>0.35</v>
      </c>
    </row>
    <row r="41" spans="2:13" x14ac:dyDescent="0.25">
      <c r="B41" s="102" t="s">
        <v>56</v>
      </c>
      <c r="C41" s="82">
        <v>234.904</v>
      </c>
      <c r="D41" s="82">
        <v>274.25202106</v>
      </c>
      <c r="E41" s="82">
        <v>327.89</v>
      </c>
      <c r="F41" s="103">
        <v>349.35699999999997</v>
      </c>
      <c r="G41" s="104">
        <v>0.14099999999999999</v>
      </c>
      <c r="H41" s="104">
        <v>1</v>
      </c>
      <c r="I41" s="82">
        <v>394.79613672065955</v>
      </c>
      <c r="J41" s="82">
        <v>412.61399999999998</v>
      </c>
      <c r="K41" s="83">
        <v>428.41</v>
      </c>
      <c r="L41" s="104">
        <v>7.0000000000000007E-2</v>
      </c>
      <c r="M41" s="105">
        <v>1</v>
      </c>
    </row>
    <row r="42" spans="2:13" ht="18" x14ac:dyDescent="0.25">
      <c r="B42" s="97" t="s">
        <v>57</v>
      </c>
      <c r="C42" s="50">
        <v>-10.069000000000001</v>
      </c>
      <c r="D42" s="50">
        <v>-21.076000000000001</v>
      </c>
      <c r="E42" s="50">
        <v>-4.1589999999999998</v>
      </c>
      <c r="F42" s="51">
        <v>-7.124835</v>
      </c>
      <c r="G42" s="52">
        <v>-0.109</v>
      </c>
      <c r="H42" s="52">
        <v>1</v>
      </c>
      <c r="I42" s="50">
        <v>-7.4454525749999991</v>
      </c>
      <c r="J42" s="50">
        <v>-10.502000000000001</v>
      </c>
      <c r="K42" s="109">
        <v>-10.502000000000001</v>
      </c>
      <c r="L42" s="52">
        <v>0.13800000000000001</v>
      </c>
      <c r="M42" s="53">
        <v>1</v>
      </c>
    </row>
    <row r="43" spans="2:13" ht="18" x14ac:dyDescent="0.25">
      <c r="B43" s="99" t="s">
        <v>58</v>
      </c>
      <c r="C43" s="55">
        <v>-9.7870000000000008</v>
      </c>
      <c r="D43" s="56">
        <v>-19.327999999999999</v>
      </c>
      <c r="E43" s="56">
        <v>-3.3069999999999999</v>
      </c>
      <c r="F43" s="100">
        <v>-7.124835</v>
      </c>
      <c r="G43" s="58">
        <v>-0.1</v>
      </c>
      <c r="H43" s="58">
        <v>0.92100000000000004</v>
      </c>
      <c r="I43" s="56">
        <v>-7.4454525749999991</v>
      </c>
      <c r="J43" s="56">
        <v>-10.502000000000001</v>
      </c>
      <c r="K43" s="56">
        <v>-10.502000000000001</v>
      </c>
      <c r="L43" s="58">
        <v>0.13800000000000001</v>
      </c>
      <c r="M43" s="58">
        <v>1</v>
      </c>
    </row>
    <row r="44" spans="2:13" ht="18" x14ac:dyDescent="0.25">
      <c r="B44" s="99" t="s">
        <v>59</v>
      </c>
      <c r="C44" s="78">
        <v>-0.28199999999999997</v>
      </c>
      <c r="D44" s="79">
        <v>-1.7669999999999999</v>
      </c>
      <c r="E44" s="79">
        <v>-1.0529999999999999</v>
      </c>
      <c r="F44" s="98">
        <v>0</v>
      </c>
      <c r="G44" s="81">
        <v>-1</v>
      </c>
      <c r="H44" s="81">
        <v>9.0999999999999998E-2</v>
      </c>
      <c r="I44" s="79">
        <v>0</v>
      </c>
      <c r="J44" s="79">
        <v>0</v>
      </c>
      <c r="K44" s="79">
        <v>0</v>
      </c>
      <c r="L44" s="81">
        <v>0</v>
      </c>
      <c r="M44" s="81">
        <v>0</v>
      </c>
    </row>
    <row r="45" spans="2:13" ht="27" x14ac:dyDescent="0.25">
      <c r="B45" s="99" t="s">
        <v>60</v>
      </c>
      <c r="C45" s="59">
        <v>0</v>
      </c>
      <c r="D45" s="60">
        <v>1.9E-2</v>
      </c>
      <c r="E45" s="60">
        <v>0.20100000000000001</v>
      </c>
      <c r="F45" s="101">
        <v>0</v>
      </c>
      <c r="G45" s="62">
        <v>0</v>
      </c>
      <c r="H45" s="62">
        <v>-1.2E-2</v>
      </c>
      <c r="I45" s="60">
        <v>0</v>
      </c>
      <c r="J45" s="60">
        <v>0</v>
      </c>
      <c r="K45" s="60">
        <v>0</v>
      </c>
      <c r="L45" s="62">
        <v>0</v>
      </c>
      <c r="M45" s="62">
        <v>0</v>
      </c>
    </row>
    <row r="46" spans="2:13" ht="18" x14ac:dyDescent="0.25">
      <c r="B46" s="110" t="s">
        <v>62</v>
      </c>
      <c r="C46" s="111">
        <v>18.300000000000026</v>
      </c>
      <c r="D46" s="111">
        <v>28.80597894000001</v>
      </c>
      <c r="E46" s="111">
        <v>93.609000000000023</v>
      </c>
      <c r="F46" s="112">
        <v>-27.328834999999952</v>
      </c>
      <c r="G46" s="113">
        <v>-2.1429999999999998</v>
      </c>
      <c r="H46" s="113">
        <v>9.1999999999999998E-2</v>
      </c>
      <c r="I46" s="111">
        <v>-21.345164295659579</v>
      </c>
      <c r="J46" s="111">
        <v>-10.502000000000001</v>
      </c>
      <c r="K46" s="114">
        <v>-10.502000000000001</v>
      </c>
      <c r="L46" s="113">
        <v>-0.27300000000000002</v>
      </c>
      <c r="M46" s="115">
        <v>-4.5999999999999999E-2</v>
      </c>
    </row>
    <row r="47" spans="2:13" x14ac:dyDescent="0.25">
      <c r="B47" s="43"/>
      <c r="C47" s="79"/>
      <c r="D47" s="79"/>
      <c r="E47" s="79"/>
      <c r="F47" s="79"/>
      <c r="G47" s="116"/>
      <c r="H47" s="116"/>
      <c r="I47" s="79"/>
      <c r="J47" s="79"/>
      <c r="K47" s="79"/>
      <c r="L47" s="116"/>
      <c r="M47" s="116"/>
    </row>
    <row r="48" spans="2:13" ht="18" x14ac:dyDescent="0.25">
      <c r="B48" s="63" t="s">
        <v>63</v>
      </c>
      <c r="C48" s="79"/>
      <c r="D48" s="79"/>
      <c r="E48" s="79"/>
      <c r="F48" s="79"/>
      <c r="G48" s="117"/>
      <c r="H48" s="117"/>
      <c r="I48" s="79"/>
      <c r="J48" s="79"/>
      <c r="K48" s="79"/>
      <c r="L48" s="117"/>
      <c r="M48" s="117"/>
    </row>
    <row r="49" spans="2:13" x14ac:dyDescent="0.25">
      <c r="B49" s="118" t="s">
        <v>64</v>
      </c>
      <c r="C49" s="56">
        <v>14.938000000000001</v>
      </c>
      <c r="D49" s="56">
        <v>31.698</v>
      </c>
      <c r="E49" s="56">
        <v>29.437999999999999</v>
      </c>
      <c r="F49" s="100">
        <v>37</v>
      </c>
      <c r="G49" s="58">
        <v>0.35299999999999998</v>
      </c>
      <c r="H49" s="58">
        <v>0.13</v>
      </c>
      <c r="I49" s="56">
        <v>37</v>
      </c>
      <c r="J49" s="56">
        <v>37</v>
      </c>
      <c r="K49" s="56">
        <v>37</v>
      </c>
      <c r="L49" s="58">
        <v>0</v>
      </c>
      <c r="M49" s="119">
        <v>0.152</v>
      </c>
    </row>
    <row r="50" spans="2:13" x14ac:dyDescent="0.25">
      <c r="B50" s="120" t="s">
        <v>65</v>
      </c>
      <c r="C50" s="79"/>
      <c r="D50" s="79"/>
      <c r="E50" s="79"/>
      <c r="F50" s="98"/>
      <c r="G50" s="81"/>
      <c r="H50" s="81"/>
      <c r="I50" s="79"/>
      <c r="J50" s="79"/>
      <c r="K50" s="79"/>
      <c r="L50" s="81"/>
      <c r="M50" s="121"/>
    </row>
    <row r="51" spans="2:13" x14ac:dyDescent="0.25">
      <c r="B51" s="120" t="s">
        <v>66</v>
      </c>
      <c r="C51" s="122">
        <v>-9.7870000000000008</v>
      </c>
      <c r="D51" s="123">
        <v>-19.327999999999999</v>
      </c>
      <c r="E51" s="123">
        <v>-3.3069999999999999</v>
      </c>
      <c r="F51" s="124">
        <v>-7.124835</v>
      </c>
      <c r="G51" s="125">
        <v>-0.1</v>
      </c>
      <c r="H51" s="125">
        <v>1</v>
      </c>
      <c r="I51" s="123">
        <v>-7.4454525749999991</v>
      </c>
      <c r="J51" s="123">
        <v>-10.502000000000001</v>
      </c>
      <c r="K51" s="123">
        <v>-10.502000000000001</v>
      </c>
      <c r="L51" s="125">
        <v>0.13800000000000001</v>
      </c>
      <c r="M51" s="125">
        <v>1</v>
      </c>
    </row>
    <row r="52" spans="2:13" x14ac:dyDescent="0.25">
      <c r="B52" s="54" t="s">
        <v>70</v>
      </c>
      <c r="C52" s="79">
        <v>17.782</v>
      </c>
      <c r="D52" s="79">
        <v>13.582000000000001</v>
      </c>
      <c r="E52" s="79">
        <v>20.332999999999998</v>
      </c>
      <c r="F52" s="98">
        <v>16</v>
      </c>
      <c r="G52" s="81">
        <v>-3.5000000000000003E-2</v>
      </c>
      <c r="H52" s="81">
        <v>8.1000000000000003E-2</v>
      </c>
      <c r="I52" s="79">
        <v>16</v>
      </c>
      <c r="J52" s="79">
        <v>16</v>
      </c>
      <c r="K52" s="79">
        <v>16</v>
      </c>
      <c r="L52" s="81">
        <v>0</v>
      </c>
      <c r="M52" s="121">
        <v>6.6000000000000003E-2</v>
      </c>
    </row>
    <row r="53" spans="2:13" x14ac:dyDescent="0.25">
      <c r="B53" s="54" t="s">
        <v>71</v>
      </c>
      <c r="C53" s="79">
        <v>121.958</v>
      </c>
      <c r="D53" s="79">
        <v>150.76400000000001</v>
      </c>
      <c r="E53" s="79">
        <v>244.37299999999999</v>
      </c>
      <c r="F53" s="98">
        <v>175</v>
      </c>
      <c r="G53" s="81">
        <v>0.128</v>
      </c>
      <c r="H53" s="81">
        <v>0.78900000000000003</v>
      </c>
      <c r="I53" s="79">
        <v>190</v>
      </c>
      <c r="J53" s="79">
        <v>200</v>
      </c>
      <c r="K53" s="79">
        <v>200</v>
      </c>
      <c r="L53" s="81">
        <v>4.5999999999999999E-2</v>
      </c>
      <c r="M53" s="121">
        <v>0.78300000000000003</v>
      </c>
    </row>
    <row r="54" spans="2:13" x14ac:dyDescent="0.25">
      <c r="B54" s="67" t="s">
        <v>72</v>
      </c>
      <c r="C54" s="82">
        <v>154.678</v>
      </c>
      <c r="D54" s="82">
        <v>196.04400000000001</v>
      </c>
      <c r="E54" s="82">
        <v>294.14400000000001</v>
      </c>
      <c r="F54" s="103">
        <v>228</v>
      </c>
      <c r="G54" s="104">
        <v>0.13800000000000001</v>
      </c>
      <c r="H54" s="104">
        <v>1</v>
      </c>
      <c r="I54" s="82">
        <v>243</v>
      </c>
      <c r="J54" s="82">
        <v>253</v>
      </c>
      <c r="K54" s="82">
        <v>253</v>
      </c>
      <c r="L54" s="104">
        <v>3.5000000000000003E-2</v>
      </c>
      <c r="M54" s="105">
        <v>1</v>
      </c>
    </row>
    <row r="55" spans="2:13" x14ac:dyDescent="0.25">
      <c r="B55" s="54" t="s">
        <v>73</v>
      </c>
      <c r="C55" s="79">
        <v>45.064</v>
      </c>
      <c r="D55" s="79">
        <v>25.407</v>
      </c>
      <c r="E55" s="79">
        <v>53.643999999999998</v>
      </c>
      <c r="F55" s="98">
        <v>56.512</v>
      </c>
      <c r="G55" s="81">
        <v>7.8E-2</v>
      </c>
      <c r="H55" s="81">
        <v>0.21299999999999999</v>
      </c>
      <c r="I55" s="79">
        <v>55.439</v>
      </c>
      <c r="J55" s="79">
        <v>58.947000000000003</v>
      </c>
      <c r="K55" s="79">
        <v>58.947000000000003</v>
      </c>
      <c r="L55" s="81">
        <v>1.4E-2</v>
      </c>
      <c r="M55" s="121">
        <v>0.23499999999999999</v>
      </c>
    </row>
    <row r="56" spans="2:13" x14ac:dyDescent="0.25">
      <c r="B56" s="126" t="s">
        <v>74</v>
      </c>
      <c r="C56" s="79">
        <v>0</v>
      </c>
      <c r="D56" s="79">
        <v>0</v>
      </c>
      <c r="E56" s="79">
        <v>3.383</v>
      </c>
      <c r="F56" s="98">
        <v>0</v>
      </c>
      <c r="G56" s="81">
        <v>0</v>
      </c>
      <c r="H56" s="81">
        <v>3.0000000000000001E-3</v>
      </c>
      <c r="I56" s="79">
        <v>0</v>
      </c>
      <c r="J56" s="79">
        <v>0</v>
      </c>
      <c r="K56" s="79">
        <v>0</v>
      </c>
      <c r="L56" s="81">
        <v>0</v>
      </c>
      <c r="M56" s="121">
        <v>0</v>
      </c>
    </row>
    <row r="57" spans="2:13" x14ac:dyDescent="0.25">
      <c r="B57" s="127" t="s">
        <v>75</v>
      </c>
      <c r="C57" s="79">
        <v>0</v>
      </c>
      <c r="D57" s="79">
        <v>1.601</v>
      </c>
      <c r="E57" s="79">
        <v>3.2589999999999999</v>
      </c>
      <c r="F57" s="98">
        <v>0</v>
      </c>
      <c r="G57" s="81">
        <v>0</v>
      </c>
      <c r="H57" s="81">
        <v>5.0000000000000001E-3</v>
      </c>
      <c r="I57" s="79">
        <v>1.601</v>
      </c>
      <c r="J57" s="79">
        <v>1.601</v>
      </c>
      <c r="K57" s="79">
        <v>1.601</v>
      </c>
      <c r="L57" s="81">
        <v>0</v>
      </c>
      <c r="M57" s="121">
        <v>5.0000000000000001E-3</v>
      </c>
    </row>
    <row r="58" spans="2:13" x14ac:dyDescent="0.25">
      <c r="B58" s="126" t="s">
        <v>140</v>
      </c>
      <c r="C58" s="79">
        <v>76.135999999999996</v>
      </c>
      <c r="D58" s="79">
        <v>122.782</v>
      </c>
      <c r="E58" s="79">
        <v>204.00399999999999</v>
      </c>
      <c r="F58" s="98">
        <v>130</v>
      </c>
      <c r="G58" s="81">
        <v>0.19500000000000001</v>
      </c>
      <c r="H58" s="81">
        <v>0.59599999999999997</v>
      </c>
      <c r="I58" s="79">
        <v>140</v>
      </c>
      <c r="J58" s="79">
        <v>146</v>
      </c>
      <c r="K58" s="79">
        <v>146</v>
      </c>
      <c r="L58" s="81">
        <v>3.9E-2</v>
      </c>
      <c r="M58" s="121">
        <v>0.57499999999999996</v>
      </c>
    </row>
    <row r="59" spans="2:13" x14ac:dyDescent="0.25">
      <c r="B59" s="126" t="s">
        <v>76</v>
      </c>
      <c r="C59" s="79">
        <v>21.37</v>
      </c>
      <c r="D59" s="79">
        <v>32.066000000000003</v>
      </c>
      <c r="E59" s="79">
        <v>15.657</v>
      </c>
      <c r="F59" s="98">
        <v>31</v>
      </c>
      <c r="G59" s="81">
        <v>0.13200000000000001</v>
      </c>
      <c r="H59" s="81">
        <v>0.123</v>
      </c>
      <c r="I59" s="79">
        <v>35</v>
      </c>
      <c r="J59" s="79">
        <v>35</v>
      </c>
      <c r="K59" s="79">
        <v>35</v>
      </c>
      <c r="L59" s="81">
        <v>4.1000000000000002E-2</v>
      </c>
      <c r="M59" s="121">
        <v>0.13900000000000001</v>
      </c>
    </row>
    <row r="60" spans="2:13" x14ac:dyDescent="0.25">
      <c r="B60" s="54" t="s">
        <v>77</v>
      </c>
      <c r="C60" s="79">
        <v>12.108000000000001</v>
      </c>
      <c r="D60" s="79">
        <v>14.188000000000001</v>
      </c>
      <c r="E60" s="79">
        <v>14.196999999999999</v>
      </c>
      <c r="F60" s="98">
        <v>10.487799000000001</v>
      </c>
      <c r="G60" s="81">
        <v>-4.7E-2</v>
      </c>
      <c r="H60" s="81">
        <v>6.0999999999999999E-2</v>
      </c>
      <c r="I60" s="79">
        <v>10.959749954999999</v>
      </c>
      <c r="J60" s="79">
        <v>11.4518427279795</v>
      </c>
      <c r="K60" s="79">
        <v>11.4518427279795</v>
      </c>
      <c r="L60" s="81">
        <v>0.03</v>
      </c>
      <c r="M60" s="121">
        <v>4.4999999999999998E-2</v>
      </c>
    </row>
    <row r="61" spans="2:13" x14ac:dyDescent="0.25">
      <c r="B61" s="67" t="s">
        <v>79</v>
      </c>
      <c r="C61" s="82">
        <v>154.678</v>
      </c>
      <c r="D61" s="82">
        <v>196.04399999999998</v>
      </c>
      <c r="E61" s="82">
        <v>294.14399999999995</v>
      </c>
      <c r="F61" s="103">
        <v>227.999799</v>
      </c>
      <c r="G61" s="104">
        <v>0.13800000000000001</v>
      </c>
      <c r="H61" s="104">
        <v>1</v>
      </c>
      <c r="I61" s="82">
        <v>242.999749955</v>
      </c>
      <c r="J61" s="82">
        <v>252.99984272797951</v>
      </c>
      <c r="K61" s="82">
        <v>252.99984272797951</v>
      </c>
      <c r="L61" s="104">
        <v>3.5000000000000003E-2</v>
      </c>
      <c r="M61" s="105">
        <v>1</v>
      </c>
    </row>
    <row r="62" spans="2:13" x14ac:dyDescent="0.25">
      <c r="B62" s="128"/>
      <c r="C62" s="129"/>
      <c r="D62" s="129"/>
      <c r="E62" s="130"/>
      <c r="F62" s="130"/>
      <c r="G62" s="130"/>
      <c r="H62" s="130"/>
      <c r="I62" s="130"/>
      <c r="J62" s="130"/>
      <c r="K62" s="131"/>
      <c r="L62" s="131"/>
      <c r="M62" s="13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K25"/>
  <sheetViews>
    <sheetView showGridLines="0" workbookViewId="0">
      <selection activeCell="D5" sqref="D5:D2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80</v>
      </c>
    </row>
    <row r="2" spans="2:11" x14ac:dyDescent="0.25">
      <c r="B2" s="269" t="s">
        <v>173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3" t="s">
        <v>82</v>
      </c>
      <c r="C3" s="134" t="s">
        <v>83</v>
      </c>
      <c r="D3" s="135" t="s">
        <v>84</v>
      </c>
      <c r="E3" s="270" t="s">
        <v>85</v>
      </c>
      <c r="F3" s="271"/>
      <c r="G3" s="272"/>
      <c r="H3" s="136" t="s">
        <v>86</v>
      </c>
      <c r="I3" s="273" t="s">
        <v>87</v>
      </c>
      <c r="J3" s="274"/>
      <c r="K3" s="274"/>
    </row>
    <row r="4" spans="2:11" x14ac:dyDescent="0.25">
      <c r="B4" s="209"/>
      <c r="C4" s="209"/>
      <c r="D4" s="210"/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12</v>
      </c>
      <c r="J4" s="211" t="s">
        <v>13</v>
      </c>
      <c r="K4" s="212" t="s">
        <v>14</v>
      </c>
    </row>
    <row r="5" spans="2:11" ht="15" customHeight="1" x14ac:dyDescent="0.25">
      <c r="B5" s="296" t="s">
        <v>317</v>
      </c>
      <c r="C5" s="298" t="s">
        <v>168</v>
      </c>
      <c r="D5" s="321" t="s">
        <v>199</v>
      </c>
      <c r="E5" s="240">
        <v>0.57999999999999996</v>
      </c>
      <c r="F5" s="240">
        <v>0.53</v>
      </c>
      <c r="G5" s="240">
        <v>0.75</v>
      </c>
      <c r="H5" s="301">
        <v>1</v>
      </c>
      <c r="I5" s="315" t="s">
        <v>376</v>
      </c>
      <c r="J5" s="315" t="s">
        <v>376</v>
      </c>
      <c r="K5" s="316" t="s">
        <v>376</v>
      </c>
    </row>
    <row r="6" spans="2:11" x14ac:dyDescent="0.25">
      <c r="B6" s="297"/>
      <c r="C6" s="299"/>
      <c r="D6" s="322"/>
      <c r="E6" s="243" t="s">
        <v>318</v>
      </c>
      <c r="F6" s="243" t="s">
        <v>320</v>
      </c>
      <c r="G6" s="243" t="s">
        <v>322</v>
      </c>
      <c r="H6" s="302"/>
      <c r="I6" s="309"/>
      <c r="J6" s="309"/>
      <c r="K6" s="314"/>
    </row>
    <row r="7" spans="2:11" x14ac:dyDescent="0.25">
      <c r="B7" s="297"/>
      <c r="C7" s="299"/>
      <c r="D7" s="322"/>
      <c r="E7" s="243" t="s">
        <v>319</v>
      </c>
      <c r="F7" s="243" t="s">
        <v>321</v>
      </c>
      <c r="G7" s="243" t="s">
        <v>323</v>
      </c>
      <c r="H7" s="302"/>
      <c r="I7" s="309"/>
      <c r="J7" s="309"/>
      <c r="K7" s="314"/>
    </row>
    <row r="8" spans="2:11" x14ac:dyDescent="0.25">
      <c r="B8" s="297"/>
      <c r="C8" s="299"/>
      <c r="D8" s="322"/>
      <c r="E8" s="254"/>
      <c r="F8" s="241"/>
      <c r="G8" s="254"/>
      <c r="H8" s="302"/>
      <c r="I8" s="309"/>
      <c r="J8" s="309"/>
      <c r="K8" s="314"/>
    </row>
    <row r="9" spans="2:11" x14ac:dyDescent="0.25">
      <c r="B9" s="297" t="s">
        <v>324</v>
      </c>
      <c r="C9" s="299" t="s">
        <v>168</v>
      </c>
      <c r="D9" s="322"/>
      <c r="E9" s="250">
        <v>1</v>
      </c>
      <c r="F9" s="250">
        <v>1</v>
      </c>
      <c r="G9" s="250">
        <v>1</v>
      </c>
      <c r="H9" s="302">
        <v>0.8</v>
      </c>
      <c r="I9" s="302">
        <v>0.8</v>
      </c>
      <c r="J9" s="309" t="s">
        <v>326</v>
      </c>
      <c r="K9" s="314" t="s">
        <v>326</v>
      </c>
    </row>
    <row r="10" spans="2:11" ht="45" x14ac:dyDescent="0.25">
      <c r="B10" s="297"/>
      <c r="C10" s="299"/>
      <c r="D10" s="322"/>
      <c r="E10" s="244">
        <v>-93</v>
      </c>
      <c r="F10" s="244">
        <v>-72</v>
      </c>
      <c r="G10" s="244" t="s">
        <v>325</v>
      </c>
      <c r="H10" s="302"/>
      <c r="I10" s="302"/>
      <c r="J10" s="309"/>
      <c r="K10" s="314"/>
    </row>
    <row r="11" spans="2:11" x14ac:dyDescent="0.25">
      <c r="B11" s="297" t="s">
        <v>327</v>
      </c>
      <c r="C11" s="299" t="s">
        <v>168</v>
      </c>
      <c r="D11" s="322"/>
      <c r="E11" s="309" t="s">
        <v>378</v>
      </c>
      <c r="F11" s="242">
        <v>0.55000000000000004</v>
      </c>
      <c r="G11" s="242">
        <v>0.8</v>
      </c>
      <c r="H11" s="302">
        <v>0.75</v>
      </c>
      <c r="I11" s="302">
        <v>0.8</v>
      </c>
      <c r="J11" s="302">
        <v>0.85</v>
      </c>
      <c r="K11" s="304">
        <v>0.85</v>
      </c>
    </row>
    <row r="12" spans="2:11" x14ac:dyDescent="0.25">
      <c r="B12" s="297"/>
      <c r="C12" s="299"/>
      <c r="D12" s="322"/>
      <c r="E12" s="309"/>
      <c r="F12" s="243" t="s">
        <v>328</v>
      </c>
      <c r="G12" s="243" t="s">
        <v>330</v>
      </c>
      <c r="H12" s="302"/>
      <c r="I12" s="302"/>
      <c r="J12" s="302"/>
      <c r="K12" s="304"/>
    </row>
    <row r="13" spans="2:11" x14ac:dyDescent="0.25">
      <c r="B13" s="297"/>
      <c r="C13" s="299"/>
      <c r="D13" s="322"/>
      <c r="E13" s="309"/>
      <c r="F13" s="241" t="s">
        <v>329</v>
      </c>
      <c r="G13" s="241" t="s">
        <v>331</v>
      </c>
      <c r="H13" s="302"/>
      <c r="I13" s="302"/>
      <c r="J13" s="302"/>
      <c r="K13" s="304"/>
    </row>
    <row r="14" spans="2:11" x14ac:dyDescent="0.25">
      <c r="B14" s="297" t="s">
        <v>332</v>
      </c>
      <c r="C14" s="299" t="s">
        <v>169</v>
      </c>
      <c r="D14" s="322"/>
      <c r="E14" s="242">
        <v>0.77</v>
      </c>
      <c r="F14" s="242">
        <v>0.59</v>
      </c>
      <c r="G14" s="242">
        <v>0.42</v>
      </c>
      <c r="H14" s="302">
        <v>0.6</v>
      </c>
      <c r="I14" s="302">
        <v>0.7</v>
      </c>
      <c r="J14" s="302">
        <v>0.8</v>
      </c>
      <c r="K14" s="304">
        <v>0.8</v>
      </c>
    </row>
    <row r="15" spans="2:11" x14ac:dyDescent="0.25">
      <c r="B15" s="297"/>
      <c r="C15" s="299"/>
      <c r="D15" s="322"/>
      <c r="E15" s="243" t="s">
        <v>333</v>
      </c>
      <c r="F15" s="243" t="s">
        <v>335</v>
      </c>
      <c r="G15" s="243" t="s">
        <v>337</v>
      </c>
      <c r="H15" s="302"/>
      <c r="I15" s="302"/>
      <c r="J15" s="302"/>
      <c r="K15" s="304"/>
    </row>
    <row r="16" spans="2:11" x14ac:dyDescent="0.25">
      <c r="B16" s="297"/>
      <c r="C16" s="299"/>
      <c r="D16" s="322"/>
      <c r="E16" s="241" t="s">
        <v>334</v>
      </c>
      <c r="F16" s="241" t="s">
        <v>336</v>
      </c>
      <c r="G16" s="241" t="s">
        <v>338</v>
      </c>
      <c r="H16" s="302"/>
      <c r="I16" s="302"/>
      <c r="J16" s="302"/>
      <c r="K16" s="304"/>
    </row>
    <row r="17" spans="2:11" x14ac:dyDescent="0.25">
      <c r="B17" s="297" t="s">
        <v>339</v>
      </c>
      <c r="C17" s="299" t="s">
        <v>170</v>
      </c>
      <c r="D17" s="322"/>
      <c r="E17" s="242">
        <v>1</v>
      </c>
      <c r="F17" s="242">
        <v>0.96</v>
      </c>
      <c r="G17" s="242">
        <v>0.95</v>
      </c>
      <c r="H17" s="302">
        <v>0.8</v>
      </c>
      <c r="I17" s="302">
        <v>0.8</v>
      </c>
      <c r="J17" s="302">
        <v>0.8</v>
      </c>
      <c r="K17" s="304">
        <v>0.8</v>
      </c>
    </row>
    <row r="18" spans="2:11" x14ac:dyDescent="0.25">
      <c r="B18" s="297"/>
      <c r="C18" s="299"/>
      <c r="D18" s="322"/>
      <c r="E18" s="243">
        <v>-140</v>
      </c>
      <c r="F18" s="243" t="s">
        <v>340</v>
      </c>
      <c r="G18" s="243" t="s">
        <v>342</v>
      </c>
      <c r="H18" s="302"/>
      <c r="I18" s="302"/>
      <c r="J18" s="302"/>
      <c r="K18" s="304"/>
    </row>
    <row r="19" spans="2:11" x14ac:dyDescent="0.25">
      <c r="B19" s="297"/>
      <c r="C19" s="299"/>
      <c r="D19" s="322"/>
      <c r="E19" s="254"/>
      <c r="F19" s="241" t="s">
        <v>341</v>
      </c>
      <c r="G19" s="241" t="s">
        <v>343</v>
      </c>
      <c r="H19" s="302"/>
      <c r="I19" s="302"/>
      <c r="J19" s="302"/>
      <c r="K19" s="304"/>
    </row>
    <row r="20" spans="2:11" x14ac:dyDescent="0.25">
      <c r="B20" s="297" t="s">
        <v>344</v>
      </c>
      <c r="C20" s="299" t="s">
        <v>171</v>
      </c>
      <c r="D20" s="322"/>
      <c r="E20" s="242">
        <v>0.99</v>
      </c>
      <c r="F20" s="242">
        <v>0.83</v>
      </c>
      <c r="G20" s="242">
        <v>0.76</v>
      </c>
      <c r="H20" s="302">
        <v>0.7</v>
      </c>
      <c r="I20" s="302">
        <v>0.7</v>
      </c>
      <c r="J20" s="302">
        <v>0.8</v>
      </c>
      <c r="K20" s="304">
        <v>0.8</v>
      </c>
    </row>
    <row r="21" spans="2:11" x14ac:dyDescent="0.25">
      <c r="B21" s="297"/>
      <c r="C21" s="299"/>
      <c r="D21" s="322"/>
      <c r="E21" s="243" t="s">
        <v>345</v>
      </c>
      <c r="F21" s="243" t="s">
        <v>347</v>
      </c>
      <c r="G21" s="243" t="s">
        <v>349</v>
      </c>
      <c r="H21" s="302"/>
      <c r="I21" s="302"/>
      <c r="J21" s="302"/>
      <c r="K21" s="304"/>
    </row>
    <row r="22" spans="2:11" x14ac:dyDescent="0.25">
      <c r="B22" s="317"/>
      <c r="C22" s="318"/>
      <c r="D22" s="322"/>
      <c r="E22" s="243" t="s">
        <v>346</v>
      </c>
      <c r="F22" s="243" t="s">
        <v>348</v>
      </c>
      <c r="G22" s="243" t="s">
        <v>350</v>
      </c>
      <c r="H22" s="319"/>
      <c r="I22" s="319"/>
      <c r="J22" s="319"/>
      <c r="K22" s="320"/>
    </row>
    <row r="23" spans="2:11" ht="180" x14ac:dyDescent="0.25">
      <c r="B23" s="236" t="s">
        <v>351</v>
      </c>
      <c r="C23" s="237" t="s">
        <v>171</v>
      </c>
      <c r="D23" s="323"/>
      <c r="E23" s="246" t="s">
        <v>378</v>
      </c>
      <c r="F23" s="246" t="s">
        <v>352</v>
      </c>
      <c r="G23" s="246" t="s">
        <v>353</v>
      </c>
      <c r="H23" s="246" t="s">
        <v>354</v>
      </c>
      <c r="I23" s="246" t="s">
        <v>355</v>
      </c>
      <c r="J23" s="246" t="s">
        <v>356</v>
      </c>
      <c r="K23" s="247" t="s">
        <v>357</v>
      </c>
    </row>
    <row r="24" spans="2:11" x14ac:dyDescent="0.25">
      <c r="B24" s="208" t="s">
        <v>358</v>
      </c>
    </row>
    <row r="25" spans="2:11" x14ac:dyDescent="0.25">
      <c r="B25" s="208" t="s">
        <v>359</v>
      </c>
    </row>
  </sheetData>
  <mergeCells count="41">
    <mergeCell ref="K17:K19"/>
    <mergeCell ref="B20:B22"/>
    <mergeCell ref="C20:C22"/>
    <mergeCell ref="H20:H22"/>
    <mergeCell ref="I20:I22"/>
    <mergeCell ref="J20:J22"/>
    <mergeCell ref="K20:K22"/>
    <mergeCell ref="D5:D23"/>
    <mergeCell ref="B17:B19"/>
    <mergeCell ref="C17:C19"/>
    <mergeCell ref="H17:H19"/>
    <mergeCell ref="I17:I19"/>
    <mergeCell ref="J17:J19"/>
    <mergeCell ref="J11:J13"/>
    <mergeCell ref="K11:K13"/>
    <mergeCell ref="B14:B16"/>
    <mergeCell ref="C14:C16"/>
    <mergeCell ref="H14:H16"/>
    <mergeCell ref="I14:I16"/>
    <mergeCell ref="J14:J16"/>
    <mergeCell ref="K14:K16"/>
    <mergeCell ref="B11:B13"/>
    <mergeCell ref="C11:C13"/>
    <mergeCell ref="E11:E13"/>
    <mergeCell ref="H11:H13"/>
    <mergeCell ref="I11:I13"/>
    <mergeCell ref="B2:K2"/>
    <mergeCell ref="E3:G3"/>
    <mergeCell ref="I3:K3"/>
    <mergeCell ref="B5:B8"/>
    <mergeCell ref="C5:C8"/>
    <mergeCell ref="H5:H8"/>
    <mergeCell ref="I5:I8"/>
    <mergeCell ref="J5:J8"/>
    <mergeCell ref="K5:K8"/>
    <mergeCell ref="K9:K10"/>
    <mergeCell ref="B9:B10"/>
    <mergeCell ref="C9:C10"/>
    <mergeCell ref="H9:H10"/>
    <mergeCell ref="I9:I10"/>
    <mergeCell ref="J9:J10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80</v>
      </c>
    </row>
    <row r="2" spans="2:21" x14ac:dyDescent="0.25">
      <c r="B2" s="262" t="s">
        <v>174</v>
      </c>
      <c r="C2" s="278"/>
      <c r="D2" s="278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25">
      <c r="B3" s="144"/>
      <c r="C3" s="279" t="s">
        <v>107</v>
      </c>
      <c r="D3" s="280"/>
      <c r="E3" s="145" t="s">
        <v>108</v>
      </c>
      <c r="F3" s="281" t="s">
        <v>109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6"/>
      <c r="T3" s="282" t="s">
        <v>110</v>
      </c>
      <c r="U3" s="284" t="s">
        <v>111</v>
      </c>
    </row>
    <row r="4" spans="2:21" ht="54" x14ac:dyDescent="0.25">
      <c r="B4" s="147"/>
      <c r="C4" s="148" t="s">
        <v>112</v>
      </c>
      <c r="D4" s="149" t="s">
        <v>113</v>
      </c>
      <c r="E4" s="286" t="s">
        <v>114</v>
      </c>
      <c r="F4" s="287"/>
      <c r="G4" s="288"/>
      <c r="H4" s="286" t="s">
        <v>115</v>
      </c>
      <c r="I4" s="287"/>
      <c r="J4" s="288"/>
      <c r="K4" s="286" t="s">
        <v>116</v>
      </c>
      <c r="L4" s="287"/>
      <c r="M4" s="287"/>
      <c r="N4" s="287"/>
      <c r="O4" s="287"/>
      <c r="P4" s="287"/>
      <c r="Q4" s="287"/>
      <c r="R4" s="287"/>
      <c r="S4" s="288"/>
      <c r="T4" s="283"/>
      <c r="U4" s="285"/>
    </row>
    <row r="5" spans="2:21" x14ac:dyDescent="0.25">
      <c r="B5" s="150"/>
      <c r="C5" s="151"/>
      <c r="D5" s="152"/>
      <c r="E5" s="286" t="s">
        <v>9</v>
      </c>
      <c r="F5" s="287"/>
      <c r="G5" s="288"/>
      <c r="H5" s="286" t="s">
        <v>10</v>
      </c>
      <c r="I5" s="287"/>
      <c r="J5" s="288"/>
      <c r="K5" s="286" t="s">
        <v>12</v>
      </c>
      <c r="L5" s="287"/>
      <c r="M5" s="288"/>
      <c r="N5" s="286" t="s">
        <v>13</v>
      </c>
      <c r="O5" s="287"/>
      <c r="P5" s="288"/>
      <c r="Q5" s="286" t="s">
        <v>14</v>
      </c>
      <c r="R5" s="287"/>
      <c r="S5" s="288"/>
      <c r="T5" s="153" t="s">
        <v>15</v>
      </c>
      <c r="U5" s="154"/>
    </row>
    <row r="6" spans="2:21" ht="19.5" x14ac:dyDescent="0.25">
      <c r="B6" s="155" t="s">
        <v>175</v>
      </c>
      <c r="C6" s="156"/>
      <c r="D6" s="157"/>
      <c r="E6" s="158" t="s">
        <v>118</v>
      </c>
      <c r="F6" s="159" t="s">
        <v>119</v>
      </c>
      <c r="G6" s="160" t="s">
        <v>120</v>
      </c>
      <c r="H6" s="158" t="s">
        <v>118</v>
      </c>
      <c r="I6" s="159" t="s">
        <v>119</v>
      </c>
      <c r="J6" s="160" t="s">
        <v>120</v>
      </c>
      <c r="K6" s="158" t="s">
        <v>118</v>
      </c>
      <c r="L6" s="159" t="s">
        <v>119</v>
      </c>
      <c r="M6" s="160" t="s">
        <v>120</v>
      </c>
      <c r="N6" s="158" t="s">
        <v>118</v>
      </c>
      <c r="O6" s="159" t="s">
        <v>119</v>
      </c>
      <c r="P6" s="160" t="s">
        <v>120</v>
      </c>
      <c r="Q6" s="158" t="s">
        <v>118</v>
      </c>
      <c r="R6" s="159" t="s">
        <v>119</v>
      </c>
      <c r="S6" s="160" t="s">
        <v>120</v>
      </c>
      <c r="T6" s="161" t="s">
        <v>121</v>
      </c>
      <c r="U6" s="162"/>
    </row>
    <row r="7" spans="2:21" ht="18" x14ac:dyDescent="0.25">
      <c r="B7" s="163" t="s">
        <v>122</v>
      </c>
      <c r="C7" s="164">
        <v>17</v>
      </c>
      <c r="D7" s="165">
        <v>408</v>
      </c>
      <c r="E7" s="166">
        <v>274</v>
      </c>
      <c r="F7" s="167">
        <v>181.95</v>
      </c>
      <c r="G7" s="168">
        <v>0.66405109489051095</v>
      </c>
      <c r="H7" s="166">
        <v>292</v>
      </c>
      <c r="I7" s="167">
        <v>210.56600000000003</v>
      </c>
      <c r="J7" s="168">
        <v>0.72111643835616446</v>
      </c>
      <c r="K7" s="166">
        <v>331</v>
      </c>
      <c r="L7" s="167">
        <v>265.00700000000001</v>
      </c>
      <c r="M7" s="168">
        <v>0.8006253776435045</v>
      </c>
      <c r="N7" s="166">
        <v>331</v>
      </c>
      <c r="O7" s="167">
        <v>276.34899999999999</v>
      </c>
      <c r="P7" s="168">
        <v>0.83489123867069481</v>
      </c>
      <c r="Q7" s="166">
        <v>331</v>
      </c>
      <c r="R7" s="167">
        <v>286.02099999999996</v>
      </c>
      <c r="S7" s="167">
        <v>0.86411178247734122</v>
      </c>
      <c r="T7" s="169">
        <v>4.2673607743984432E-2</v>
      </c>
      <c r="U7" s="169">
        <v>1</v>
      </c>
    </row>
    <row r="8" spans="2:21" x14ac:dyDescent="0.25">
      <c r="B8" s="170" t="s">
        <v>123</v>
      </c>
      <c r="C8" s="171">
        <v>0</v>
      </c>
      <c r="D8" s="171">
        <v>54</v>
      </c>
      <c r="E8" s="172">
        <v>45</v>
      </c>
      <c r="F8" s="173">
        <v>12.252000000000001</v>
      </c>
      <c r="G8" s="174">
        <v>0.27226666666666666</v>
      </c>
      <c r="H8" s="172">
        <v>46</v>
      </c>
      <c r="I8" s="173">
        <v>13.58</v>
      </c>
      <c r="J8" s="174">
        <v>0.29521739130434782</v>
      </c>
      <c r="K8" s="172">
        <v>46</v>
      </c>
      <c r="L8" s="173">
        <v>15.51</v>
      </c>
      <c r="M8" s="174">
        <v>0.33717391304347827</v>
      </c>
      <c r="N8" s="172">
        <v>46</v>
      </c>
      <c r="O8" s="173">
        <v>16.28</v>
      </c>
      <c r="P8" s="174">
        <v>0.35391304347826091</v>
      </c>
      <c r="Q8" s="175">
        <v>46</v>
      </c>
      <c r="R8" s="173">
        <v>17.085000000000001</v>
      </c>
      <c r="S8" s="173">
        <v>0.37141304347826087</v>
      </c>
      <c r="T8" s="176">
        <v>0</v>
      </c>
      <c r="U8" s="177">
        <v>0.14361316889459091</v>
      </c>
    </row>
    <row r="9" spans="2:21" x14ac:dyDescent="0.25">
      <c r="B9" s="170" t="s">
        <v>124</v>
      </c>
      <c r="C9" s="178">
        <v>7</v>
      </c>
      <c r="D9" s="178">
        <v>75</v>
      </c>
      <c r="E9" s="179">
        <v>75</v>
      </c>
      <c r="F9" s="180">
        <v>32.71</v>
      </c>
      <c r="G9" s="181">
        <v>0.43613333333333332</v>
      </c>
      <c r="H9" s="179">
        <v>81</v>
      </c>
      <c r="I9" s="180">
        <v>41.813000000000002</v>
      </c>
      <c r="J9" s="181">
        <v>0.51620987654320993</v>
      </c>
      <c r="K9" s="179">
        <v>88</v>
      </c>
      <c r="L9" s="180">
        <v>52.661000000000001</v>
      </c>
      <c r="M9" s="181">
        <v>0.59842045454545456</v>
      </c>
      <c r="N9" s="179">
        <v>88</v>
      </c>
      <c r="O9" s="180">
        <v>53.374000000000002</v>
      </c>
      <c r="P9" s="181">
        <v>0.60652272727272727</v>
      </c>
      <c r="Q9" s="182">
        <v>88</v>
      </c>
      <c r="R9" s="180">
        <v>54.673999999999999</v>
      </c>
      <c r="S9" s="180">
        <v>0.62129545454545454</v>
      </c>
      <c r="T9" s="183">
        <v>2.8014446485053801E-2</v>
      </c>
      <c r="U9" s="184">
        <v>0.26874508546124243</v>
      </c>
    </row>
    <row r="10" spans="2:21" x14ac:dyDescent="0.25">
      <c r="B10" s="170" t="s">
        <v>125</v>
      </c>
      <c r="C10" s="178">
        <v>8</v>
      </c>
      <c r="D10" s="178">
        <v>221</v>
      </c>
      <c r="E10" s="179">
        <v>119</v>
      </c>
      <c r="F10" s="180">
        <v>95.194999999999993</v>
      </c>
      <c r="G10" s="181">
        <v>0.79995798319327727</v>
      </c>
      <c r="H10" s="179">
        <v>117</v>
      </c>
      <c r="I10" s="180">
        <v>99.626000000000005</v>
      </c>
      <c r="J10" s="181">
        <v>0.85150427350427349</v>
      </c>
      <c r="K10" s="179">
        <v>147</v>
      </c>
      <c r="L10" s="180">
        <v>130.631</v>
      </c>
      <c r="M10" s="181">
        <v>0.8886462585034014</v>
      </c>
      <c r="N10" s="179">
        <v>147</v>
      </c>
      <c r="O10" s="180">
        <v>137.17699999999999</v>
      </c>
      <c r="P10" s="181">
        <v>0.93317687074829925</v>
      </c>
      <c r="Q10" s="182">
        <v>147</v>
      </c>
      <c r="R10" s="180">
        <v>141.35400000000001</v>
      </c>
      <c r="S10" s="180">
        <v>0.96159183673469395</v>
      </c>
      <c r="T10" s="183">
        <v>7.9055603436663846E-2</v>
      </c>
      <c r="U10" s="184">
        <v>0.43325280387369119</v>
      </c>
    </row>
    <row r="11" spans="2:21" x14ac:dyDescent="0.25">
      <c r="B11" s="170" t="s">
        <v>126</v>
      </c>
      <c r="C11" s="178">
        <v>2</v>
      </c>
      <c r="D11" s="178">
        <v>56</v>
      </c>
      <c r="E11" s="179">
        <v>33</v>
      </c>
      <c r="F11" s="180">
        <v>36.487000000000002</v>
      </c>
      <c r="G11" s="181">
        <v>1.1056666666666668</v>
      </c>
      <c r="H11" s="179">
        <v>46</v>
      </c>
      <c r="I11" s="180">
        <v>50.17</v>
      </c>
      <c r="J11" s="181">
        <v>1.0906521739130435</v>
      </c>
      <c r="K11" s="179">
        <v>48</v>
      </c>
      <c r="L11" s="180">
        <v>60.478000000000002</v>
      </c>
      <c r="M11" s="181">
        <v>1.2599583333333333</v>
      </c>
      <c r="N11" s="179">
        <v>48</v>
      </c>
      <c r="O11" s="180">
        <v>63.506</v>
      </c>
      <c r="P11" s="181">
        <v>1.3230416666666667</v>
      </c>
      <c r="Q11" s="182">
        <v>48</v>
      </c>
      <c r="R11" s="180">
        <v>66.594999999999999</v>
      </c>
      <c r="S11" s="180">
        <v>1.3873958333333334</v>
      </c>
      <c r="T11" s="183">
        <v>1.4287644623016904E-2</v>
      </c>
      <c r="U11" s="184">
        <v>0.14814489094897157</v>
      </c>
    </row>
    <row r="12" spans="2:21" x14ac:dyDescent="0.25">
      <c r="B12" s="185" t="s">
        <v>127</v>
      </c>
      <c r="C12" s="186">
        <v>0</v>
      </c>
      <c r="D12" s="186">
        <v>2</v>
      </c>
      <c r="E12" s="187">
        <v>2</v>
      </c>
      <c r="F12" s="188">
        <v>5.306</v>
      </c>
      <c r="G12" s="189">
        <v>2.653</v>
      </c>
      <c r="H12" s="187">
        <v>2</v>
      </c>
      <c r="I12" s="188">
        <v>5.3769999999999998</v>
      </c>
      <c r="J12" s="189">
        <v>2.6884999999999999</v>
      </c>
      <c r="K12" s="187">
        <v>2</v>
      </c>
      <c r="L12" s="188">
        <v>5.7270000000000003</v>
      </c>
      <c r="M12" s="189">
        <v>2.8635000000000002</v>
      </c>
      <c r="N12" s="187">
        <v>2</v>
      </c>
      <c r="O12" s="188">
        <v>6.0119999999999996</v>
      </c>
      <c r="P12" s="189">
        <v>3.0059999999999998</v>
      </c>
      <c r="Q12" s="190">
        <v>2</v>
      </c>
      <c r="R12" s="188">
        <v>6.3129999999999997</v>
      </c>
      <c r="S12" s="188">
        <v>3.1564999999999999</v>
      </c>
      <c r="T12" s="191">
        <v>0</v>
      </c>
      <c r="U12" s="192">
        <v>6.2440508215039527E-3</v>
      </c>
    </row>
    <row r="13" spans="2:21" x14ac:dyDescent="0.25">
      <c r="B13" s="193" t="s">
        <v>128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AB6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80</v>
      </c>
      <c r="AB1">
        <f>SUMPRODUCT(LEN(B2)-LEN(SUBSTITUTE(B2,{1,2,3,4,5,6,7,8,9,0},"")))</f>
        <v>4</v>
      </c>
    </row>
    <row r="2" spans="2:28" x14ac:dyDescent="0.25">
      <c r="B2" s="262" t="s">
        <v>176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3" t="s">
        <v>11</v>
      </c>
      <c r="H4" s="264"/>
      <c r="I4" s="12" t="s">
        <v>12</v>
      </c>
      <c r="J4" s="12" t="s">
        <v>13</v>
      </c>
      <c r="K4" s="12" t="s">
        <v>14</v>
      </c>
      <c r="L4" s="263" t="s">
        <v>15</v>
      </c>
      <c r="M4" s="265"/>
    </row>
    <row r="5" spans="2:28" x14ac:dyDescent="0.25">
      <c r="B5" s="14" t="s">
        <v>16</v>
      </c>
      <c r="C5" s="15">
        <v>228.464</v>
      </c>
      <c r="D5" s="15">
        <v>197.297</v>
      </c>
      <c r="E5" s="15">
        <v>288.45800000000003</v>
      </c>
      <c r="F5" s="16">
        <v>226.03100000000001</v>
      </c>
      <c r="G5" s="17">
        <v>-4.0000000000000001E-3</v>
      </c>
      <c r="H5" s="17">
        <v>0.17799999999999999</v>
      </c>
      <c r="I5" s="15">
        <v>234.727</v>
      </c>
      <c r="J5" s="15">
        <v>266.27300000000002</v>
      </c>
      <c r="K5" s="15">
        <v>278.89100000000002</v>
      </c>
      <c r="L5" s="17">
        <v>7.2999999999999995E-2</v>
      </c>
      <c r="M5" s="18">
        <v>0.18</v>
      </c>
    </row>
    <row r="6" spans="2:28" x14ac:dyDescent="0.25">
      <c r="B6" s="14" t="s">
        <v>177</v>
      </c>
      <c r="C6" s="15">
        <v>598.20000000000005</v>
      </c>
      <c r="D6" s="15">
        <v>805.20699999999999</v>
      </c>
      <c r="E6" s="15">
        <v>726.91899999999998</v>
      </c>
      <c r="F6" s="16">
        <v>725.07500000000005</v>
      </c>
      <c r="G6" s="17">
        <v>6.6000000000000003E-2</v>
      </c>
      <c r="H6" s="17">
        <v>0.54200000000000004</v>
      </c>
      <c r="I6" s="15">
        <v>692.30200000000002</v>
      </c>
      <c r="J6" s="15">
        <v>673.51300000000003</v>
      </c>
      <c r="K6" s="15">
        <v>721.86800000000005</v>
      </c>
      <c r="L6" s="17">
        <v>-1E-3</v>
      </c>
      <c r="M6" s="19">
        <v>0.502</v>
      </c>
    </row>
    <row r="7" spans="2:28" x14ac:dyDescent="0.25">
      <c r="B7" s="14" t="s">
        <v>178</v>
      </c>
      <c r="C7" s="15">
        <v>290.29599999999999</v>
      </c>
      <c r="D7" s="15">
        <v>169.57599999999999</v>
      </c>
      <c r="E7" s="15">
        <v>326.673</v>
      </c>
      <c r="F7" s="16">
        <v>389.07799999999997</v>
      </c>
      <c r="G7" s="17">
        <v>0.10299999999999999</v>
      </c>
      <c r="H7" s="17">
        <v>0.221</v>
      </c>
      <c r="I7" s="15">
        <v>315.29500000000002</v>
      </c>
      <c r="J7" s="15">
        <v>331.03699999999998</v>
      </c>
      <c r="K7" s="15">
        <v>357.80016999999998</v>
      </c>
      <c r="L7" s="17">
        <v>-2.8000000000000001E-2</v>
      </c>
      <c r="M7" s="19">
        <v>0.248</v>
      </c>
    </row>
    <row r="8" spans="2:28" x14ac:dyDescent="0.25">
      <c r="B8" s="14" t="s">
        <v>179</v>
      </c>
      <c r="C8" s="15">
        <v>77.570999999999998</v>
      </c>
      <c r="D8" s="15">
        <v>67.584999999999994</v>
      </c>
      <c r="E8" s="15">
        <v>75.361999999999995</v>
      </c>
      <c r="F8" s="16">
        <v>88.146000000000001</v>
      </c>
      <c r="G8" s="17">
        <v>4.3999999999999997E-2</v>
      </c>
      <c r="H8" s="17">
        <v>5.8999999999999997E-2</v>
      </c>
      <c r="I8" s="15">
        <v>93.203999999999994</v>
      </c>
      <c r="J8" s="15">
        <v>95.18</v>
      </c>
      <c r="K8" s="15">
        <v>98.471000000000004</v>
      </c>
      <c r="L8" s="17">
        <v>3.7999999999999999E-2</v>
      </c>
      <c r="M8" s="19">
        <v>6.7000000000000004E-2</v>
      </c>
    </row>
    <row r="9" spans="2:28" x14ac:dyDescent="0.25">
      <c r="B9" s="14" t="s">
        <v>180</v>
      </c>
      <c r="C9" s="15">
        <v>0</v>
      </c>
      <c r="D9" s="15">
        <v>0</v>
      </c>
      <c r="E9" s="15">
        <v>0</v>
      </c>
      <c r="F9" s="16">
        <v>3.246</v>
      </c>
      <c r="G9" s="17">
        <v>0</v>
      </c>
      <c r="H9" s="17">
        <v>1E-3</v>
      </c>
      <c r="I9" s="15">
        <v>3.3319999999999999</v>
      </c>
      <c r="J9" s="15">
        <v>4.343</v>
      </c>
      <c r="K9" s="15">
        <v>4.343</v>
      </c>
      <c r="L9" s="17">
        <v>0.10199999999999999</v>
      </c>
      <c r="M9" s="19">
        <v>3.0000000000000001E-3</v>
      </c>
    </row>
    <row r="10" spans="2:28" x14ac:dyDescent="0.25">
      <c r="B10" s="21" t="s">
        <v>29</v>
      </c>
      <c r="C10" s="22">
        <v>1194.5309999999999</v>
      </c>
      <c r="D10" s="22">
        <v>1239.665</v>
      </c>
      <c r="E10" s="22">
        <v>1417.412</v>
      </c>
      <c r="F10" s="23">
        <v>1431.576</v>
      </c>
      <c r="G10" s="24">
        <v>6.2E-2</v>
      </c>
      <c r="H10" s="25">
        <v>1</v>
      </c>
      <c r="I10" s="22">
        <v>1338.8600000000001</v>
      </c>
      <c r="J10" s="22">
        <v>1370.3460000000002</v>
      </c>
      <c r="K10" s="22">
        <v>1461.3731700000001</v>
      </c>
      <c r="L10" s="26">
        <v>7.0000000000000001E-3</v>
      </c>
      <c r="M10" s="27">
        <v>1</v>
      </c>
    </row>
    <row r="11" spans="2:28" x14ac:dyDescent="0.25"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</row>
    <row r="12" spans="2:28" x14ac:dyDescent="0.25">
      <c r="B12" s="262" t="s">
        <v>181</v>
      </c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2:28" ht="46.5" x14ac:dyDescent="0.25">
      <c r="B13" s="30" t="s">
        <v>31</v>
      </c>
      <c r="C13" s="31"/>
      <c r="D13" s="32" t="s">
        <v>1</v>
      </c>
      <c r="E13" s="33"/>
      <c r="F13" s="34" t="s">
        <v>2</v>
      </c>
      <c r="G13" s="35" t="s">
        <v>3</v>
      </c>
      <c r="H13" s="35" t="s">
        <v>4</v>
      </c>
      <c r="I13" s="36" t="s">
        <v>5</v>
      </c>
      <c r="J13" s="37"/>
      <c r="K13" s="38"/>
      <c r="L13" s="35" t="s">
        <v>3</v>
      </c>
      <c r="M13" s="39" t="s">
        <v>4</v>
      </c>
    </row>
    <row r="14" spans="2:28" x14ac:dyDescent="0.25">
      <c r="B14" s="40" t="s">
        <v>6</v>
      </c>
      <c r="C14" s="41" t="s">
        <v>7</v>
      </c>
      <c r="D14" s="41" t="s">
        <v>8</v>
      </c>
      <c r="E14" s="41" t="s">
        <v>9</v>
      </c>
      <c r="F14" s="42" t="s">
        <v>10</v>
      </c>
      <c r="G14" s="266" t="s">
        <v>11</v>
      </c>
      <c r="H14" s="267"/>
      <c r="I14" s="41" t="s">
        <v>12</v>
      </c>
      <c r="J14" s="41" t="s">
        <v>13</v>
      </c>
      <c r="K14" s="41" t="s">
        <v>14</v>
      </c>
      <c r="L14" s="266" t="s">
        <v>15</v>
      </c>
      <c r="M14" s="268"/>
    </row>
    <row r="15" spans="2:28" x14ac:dyDescent="0.25">
      <c r="B15" s="43" t="s">
        <v>32</v>
      </c>
      <c r="C15" s="44"/>
      <c r="D15" s="45"/>
      <c r="E15" s="45"/>
      <c r="F15" s="46"/>
      <c r="G15" s="47"/>
      <c r="H15" s="47"/>
      <c r="I15" s="45"/>
      <c r="J15" s="45"/>
      <c r="K15" s="48"/>
      <c r="L15" s="47"/>
      <c r="M15" s="49"/>
    </row>
    <row r="16" spans="2:28" x14ac:dyDescent="0.25">
      <c r="B16" s="43" t="s">
        <v>33</v>
      </c>
      <c r="C16" s="50">
        <v>550.90700000000004</v>
      </c>
      <c r="D16" s="50">
        <v>464.27</v>
      </c>
      <c r="E16" s="50">
        <v>572.36700000000008</v>
      </c>
      <c r="F16" s="51">
        <v>545.04899999999998</v>
      </c>
      <c r="G16" s="52">
        <v>-4.0000000000000001E-3</v>
      </c>
      <c r="H16" s="52">
        <v>0.40300000000000002</v>
      </c>
      <c r="I16" s="50">
        <v>515.38499999999999</v>
      </c>
      <c r="J16" s="50">
        <v>536.85699999999997</v>
      </c>
      <c r="K16" s="50">
        <v>590.5440000000001</v>
      </c>
      <c r="L16" s="52">
        <v>2.7E-2</v>
      </c>
      <c r="M16" s="53">
        <v>0.4</v>
      </c>
    </row>
    <row r="17" spans="2:13" ht="18" x14ac:dyDescent="0.25">
      <c r="B17" s="54" t="s">
        <v>34</v>
      </c>
      <c r="C17" s="55">
        <v>500.59800000000001</v>
      </c>
      <c r="D17" s="56">
        <v>431.767</v>
      </c>
      <c r="E17" s="57">
        <v>534.67200000000003</v>
      </c>
      <c r="F17" s="57">
        <v>499.66899999999998</v>
      </c>
      <c r="G17" s="58">
        <v>-1E-3</v>
      </c>
      <c r="H17" s="58">
        <v>0.371</v>
      </c>
      <c r="I17" s="56">
        <v>466.858</v>
      </c>
      <c r="J17" s="56">
        <v>493.54199999999997</v>
      </c>
      <c r="K17" s="57">
        <v>542.89700000000005</v>
      </c>
      <c r="L17" s="58">
        <v>2.8000000000000001E-2</v>
      </c>
      <c r="M17" s="58">
        <v>0.36599999999999999</v>
      </c>
    </row>
    <row r="18" spans="2:13" x14ac:dyDescent="0.25">
      <c r="B18" s="54" t="s">
        <v>35</v>
      </c>
      <c r="C18" s="59">
        <v>50.308999999999997</v>
      </c>
      <c r="D18" s="60">
        <v>32.503</v>
      </c>
      <c r="E18" s="61">
        <v>37.695</v>
      </c>
      <c r="F18" s="61">
        <v>45.38</v>
      </c>
      <c r="G18" s="62">
        <v>-3.4000000000000002E-2</v>
      </c>
      <c r="H18" s="62">
        <v>3.2000000000000001E-2</v>
      </c>
      <c r="I18" s="60">
        <v>48.527000000000001</v>
      </c>
      <c r="J18" s="60">
        <v>43.314999999999998</v>
      </c>
      <c r="K18" s="61">
        <v>47.646999999999998</v>
      </c>
      <c r="L18" s="62">
        <v>1.6E-2</v>
      </c>
      <c r="M18" s="62">
        <v>3.4000000000000002E-2</v>
      </c>
    </row>
    <row r="19" spans="2:13" x14ac:dyDescent="0.25">
      <c r="B19" s="63" t="s">
        <v>36</v>
      </c>
      <c r="C19" s="50">
        <v>686.66600000000005</v>
      </c>
      <c r="D19" s="50">
        <v>854.61317000000008</v>
      </c>
      <c r="E19" s="50">
        <v>851.06600000000003</v>
      </c>
      <c r="F19" s="64">
        <v>780.62300000000005</v>
      </c>
      <c r="G19" s="65">
        <v>4.3999999999999997E-2</v>
      </c>
      <c r="H19" s="65">
        <v>0.59699999999999998</v>
      </c>
      <c r="I19" s="50">
        <v>797.59699999999998</v>
      </c>
      <c r="J19" s="50">
        <v>833.48900000000003</v>
      </c>
      <c r="K19" s="50">
        <v>870.82899999999995</v>
      </c>
      <c r="L19" s="65">
        <v>3.6999999999999998E-2</v>
      </c>
      <c r="M19" s="66">
        <v>0.6</v>
      </c>
    </row>
    <row r="20" spans="2:13" x14ac:dyDescent="0.25">
      <c r="B20" s="67" t="s">
        <v>37</v>
      </c>
      <c r="C20" s="68">
        <v>1237.5730000000001</v>
      </c>
      <c r="D20" s="68">
        <v>1318.8831700000001</v>
      </c>
      <c r="E20" s="69">
        <v>1423.433</v>
      </c>
      <c r="F20" s="69">
        <v>1325.672</v>
      </c>
      <c r="G20" s="70">
        <v>2.3E-2</v>
      </c>
      <c r="H20" s="70">
        <v>1</v>
      </c>
      <c r="I20" s="68">
        <v>1312.982</v>
      </c>
      <c r="J20" s="68">
        <v>1370.346</v>
      </c>
      <c r="K20" s="69">
        <v>1461.373</v>
      </c>
      <c r="L20" s="70">
        <v>3.3000000000000002E-2</v>
      </c>
      <c r="M20" s="71">
        <v>1</v>
      </c>
    </row>
    <row r="21" spans="2:13" x14ac:dyDescent="0.25">
      <c r="B21" s="43" t="s">
        <v>38</v>
      </c>
      <c r="C21" s="72"/>
      <c r="D21" s="72"/>
      <c r="E21" s="72"/>
      <c r="F21" s="73"/>
      <c r="G21" s="74"/>
      <c r="H21" s="74"/>
      <c r="I21" s="72"/>
      <c r="J21" s="72"/>
      <c r="K21" s="72"/>
      <c r="L21" s="74"/>
      <c r="M21" s="75"/>
    </row>
    <row r="22" spans="2:13" x14ac:dyDescent="0.25">
      <c r="B22" s="43" t="s">
        <v>39</v>
      </c>
      <c r="C22" s="50">
        <v>1104.9660000000001</v>
      </c>
      <c r="D22" s="50">
        <v>1128.19</v>
      </c>
      <c r="E22" s="50">
        <v>1306.4049999999997</v>
      </c>
      <c r="F22" s="51">
        <v>1329.8489999999999</v>
      </c>
      <c r="G22" s="76">
        <v>6.4000000000000001E-2</v>
      </c>
      <c r="H22" s="76">
        <v>0.92100000000000004</v>
      </c>
      <c r="I22" s="50">
        <v>1234.6990000000001</v>
      </c>
      <c r="J22" s="50">
        <v>1261.4009999999998</v>
      </c>
      <c r="K22" s="50">
        <v>1347.5409999999999</v>
      </c>
      <c r="L22" s="76">
        <v>4.0000000000000001E-3</v>
      </c>
      <c r="M22" s="77">
        <v>0.92300000000000004</v>
      </c>
    </row>
    <row r="23" spans="2:13" x14ac:dyDescent="0.25">
      <c r="B23" s="54" t="s">
        <v>40</v>
      </c>
      <c r="C23" s="55">
        <v>402.74700000000001</v>
      </c>
      <c r="D23" s="56">
        <v>386.39</v>
      </c>
      <c r="E23" s="57">
        <v>436.77499999999998</v>
      </c>
      <c r="F23" s="57">
        <v>435.97699999999998</v>
      </c>
      <c r="G23" s="58">
        <v>2.7E-2</v>
      </c>
      <c r="H23" s="58">
        <v>0.315</v>
      </c>
      <c r="I23" s="56">
        <v>464.36900000000003</v>
      </c>
      <c r="J23" s="56">
        <v>494.56799999999998</v>
      </c>
      <c r="K23" s="57">
        <v>524.24400000000003</v>
      </c>
      <c r="L23" s="58">
        <v>6.3E-2</v>
      </c>
      <c r="M23" s="58">
        <v>0.34300000000000003</v>
      </c>
    </row>
    <row r="24" spans="2:13" x14ac:dyDescent="0.25">
      <c r="B24" s="54" t="s">
        <v>41</v>
      </c>
      <c r="C24" s="78">
        <v>685.16600000000005</v>
      </c>
      <c r="D24" s="79">
        <v>715.09400000000005</v>
      </c>
      <c r="E24" s="80">
        <v>845.49</v>
      </c>
      <c r="F24" s="80">
        <v>869.42200000000003</v>
      </c>
      <c r="G24" s="81">
        <v>8.3000000000000004E-2</v>
      </c>
      <c r="H24" s="81">
        <v>0.58899999999999997</v>
      </c>
      <c r="I24" s="79">
        <v>743.43499999999995</v>
      </c>
      <c r="J24" s="79">
        <v>737.08299999999997</v>
      </c>
      <c r="K24" s="80">
        <v>792.16200000000003</v>
      </c>
      <c r="L24" s="81">
        <v>-3.1E-2</v>
      </c>
      <c r="M24" s="81">
        <v>0.56100000000000005</v>
      </c>
    </row>
    <row r="25" spans="2:13" x14ac:dyDescent="0.25">
      <c r="B25" s="54" t="s">
        <v>42</v>
      </c>
      <c r="C25" s="78">
        <v>16.855</v>
      </c>
      <c r="D25" s="79">
        <v>26.582999999999998</v>
      </c>
      <c r="E25" s="80">
        <v>23.936</v>
      </c>
      <c r="F25" s="80">
        <v>24.45</v>
      </c>
      <c r="G25" s="81">
        <v>0.13200000000000001</v>
      </c>
      <c r="H25" s="81">
        <v>1.7000000000000001E-2</v>
      </c>
      <c r="I25" s="79">
        <v>26.895</v>
      </c>
      <c r="J25" s="79">
        <v>29.75</v>
      </c>
      <c r="K25" s="80">
        <v>31.135000000000002</v>
      </c>
      <c r="L25" s="81">
        <v>8.4000000000000005E-2</v>
      </c>
      <c r="M25" s="81">
        <v>0.02</v>
      </c>
    </row>
    <row r="26" spans="2:13" ht="18" x14ac:dyDescent="0.25">
      <c r="B26" s="54" t="s">
        <v>135</v>
      </c>
      <c r="C26" s="59">
        <v>0.19800000000000001</v>
      </c>
      <c r="D26" s="60">
        <v>0.123</v>
      </c>
      <c r="E26" s="61">
        <v>0.20399999999999999</v>
      </c>
      <c r="F26" s="61">
        <v>0</v>
      </c>
      <c r="G26" s="62">
        <v>-1</v>
      </c>
      <c r="H26" s="62">
        <v>0</v>
      </c>
      <c r="I26" s="60">
        <v>0</v>
      </c>
      <c r="J26" s="60">
        <v>0</v>
      </c>
      <c r="K26" s="61">
        <v>0</v>
      </c>
      <c r="L26" s="62">
        <v>0</v>
      </c>
      <c r="M26" s="62">
        <v>0</v>
      </c>
    </row>
    <row r="27" spans="2:13" x14ac:dyDescent="0.25">
      <c r="B27" s="43" t="s">
        <v>136</v>
      </c>
      <c r="C27" s="50">
        <v>89.564999999999998</v>
      </c>
      <c r="D27" s="50">
        <v>111.47499999999999</v>
      </c>
      <c r="E27" s="50">
        <v>111.00700000000001</v>
      </c>
      <c r="F27" s="51">
        <v>101.727</v>
      </c>
      <c r="G27" s="202">
        <v>4.2999999999999997E-2</v>
      </c>
      <c r="H27" s="202">
        <v>7.9000000000000001E-2</v>
      </c>
      <c r="I27" s="50">
        <v>104.161</v>
      </c>
      <c r="J27" s="50">
        <v>108.94499999999999</v>
      </c>
      <c r="K27" s="50">
        <v>113.83217</v>
      </c>
      <c r="L27" s="202">
        <v>3.7999999999999999E-2</v>
      </c>
      <c r="M27" s="203">
        <v>7.6999999999999999E-2</v>
      </c>
    </row>
    <row r="28" spans="2:13" x14ac:dyDescent="0.25">
      <c r="B28" s="67" t="s">
        <v>43</v>
      </c>
      <c r="C28" s="82">
        <v>1194.5310000000002</v>
      </c>
      <c r="D28" s="82">
        <v>1239.665</v>
      </c>
      <c r="E28" s="83">
        <v>1417.4119999999998</v>
      </c>
      <c r="F28" s="83">
        <v>1431.576</v>
      </c>
      <c r="G28" s="70">
        <v>6.2E-2</v>
      </c>
      <c r="H28" s="70">
        <v>1</v>
      </c>
      <c r="I28" s="82">
        <v>1338.8600000000001</v>
      </c>
      <c r="J28" s="82">
        <v>1370.3459999999998</v>
      </c>
      <c r="K28" s="83">
        <v>1461.3731699999998</v>
      </c>
      <c r="L28" s="70">
        <v>7.0000000000000001E-3</v>
      </c>
      <c r="M28" s="71">
        <v>1</v>
      </c>
    </row>
    <row r="29" spans="2:13" x14ac:dyDescent="0.25">
      <c r="B29" s="84" t="s">
        <v>44</v>
      </c>
      <c r="C29" s="85">
        <v>43</v>
      </c>
      <c r="D29" s="85">
        <v>79.2</v>
      </c>
      <c r="E29" s="86">
        <v>6</v>
      </c>
      <c r="F29" s="86">
        <v>-105.9</v>
      </c>
      <c r="G29" s="87">
        <v>-2.35</v>
      </c>
      <c r="H29" s="87"/>
      <c r="I29" s="85">
        <v>-25.9</v>
      </c>
      <c r="J29" s="85">
        <v>0</v>
      </c>
      <c r="K29" s="86">
        <v>0</v>
      </c>
      <c r="L29" s="87">
        <v>-1</v>
      </c>
      <c r="M29" s="88"/>
    </row>
    <row r="30" spans="2:13" x14ac:dyDescent="0.25">
      <c r="B30" s="43"/>
      <c r="C30" s="79"/>
      <c r="D30" s="79"/>
      <c r="E30" s="79"/>
      <c r="F30" s="79"/>
      <c r="G30" s="89"/>
      <c r="H30" s="89"/>
      <c r="I30" s="79"/>
      <c r="J30" s="79"/>
      <c r="K30" s="79"/>
      <c r="L30" s="89"/>
      <c r="M30" s="90"/>
    </row>
    <row r="31" spans="2:13" x14ac:dyDescent="0.25">
      <c r="B31" s="91" t="s">
        <v>45</v>
      </c>
      <c r="C31" s="79"/>
      <c r="D31" s="79"/>
      <c r="E31" s="79"/>
      <c r="F31" s="79"/>
      <c r="G31" s="92"/>
      <c r="H31" s="92"/>
      <c r="I31" s="79"/>
      <c r="J31" s="79"/>
      <c r="K31" s="79"/>
      <c r="L31" s="92"/>
      <c r="M31" s="92"/>
    </row>
    <row r="32" spans="2:13" ht="18" x14ac:dyDescent="0.25">
      <c r="B32" s="93" t="s">
        <v>46</v>
      </c>
      <c r="C32" s="94">
        <v>-59.138999999999896</v>
      </c>
      <c r="D32" s="94">
        <v>284.57500000000005</v>
      </c>
      <c r="E32" s="94">
        <v>146.81300000000033</v>
      </c>
      <c r="F32" s="95">
        <v>-39.238000000000056</v>
      </c>
      <c r="G32" s="52">
        <v>-0.128</v>
      </c>
      <c r="H32" s="52">
        <v>1</v>
      </c>
      <c r="I32" s="94">
        <v>-49.868214999999964</v>
      </c>
      <c r="J32" s="94">
        <v>37.894345746499766</v>
      </c>
      <c r="K32" s="96">
        <v>55.523751830000037</v>
      </c>
      <c r="L32" s="52">
        <v>-2.1230000000000002</v>
      </c>
      <c r="M32" s="53">
        <v>1</v>
      </c>
    </row>
    <row r="33" spans="2:13" x14ac:dyDescent="0.25">
      <c r="B33" s="97" t="s">
        <v>47</v>
      </c>
      <c r="C33" s="79"/>
      <c r="D33" s="79"/>
      <c r="E33" s="79"/>
      <c r="F33" s="98"/>
      <c r="G33" s="52"/>
      <c r="H33" s="52"/>
      <c r="I33" s="79"/>
      <c r="J33" s="79"/>
      <c r="K33" s="79"/>
      <c r="L33" s="52"/>
      <c r="M33" s="53"/>
    </row>
    <row r="34" spans="2:13" x14ac:dyDescent="0.25">
      <c r="B34" s="97" t="s">
        <v>48</v>
      </c>
      <c r="C34" s="50">
        <v>379.709</v>
      </c>
      <c r="D34" s="50">
        <v>475.72299999999996</v>
      </c>
      <c r="E34" s="50">
        <v>589.68500000000006</v>
      </c>
      <c r="F34" s="51">
        <v>505.95499999999998</v>
      </c>
      <c r="G34" s="52">
        <v>0.1</v>
      </c>
      <c r="H34" s="52">
        <v>0.379</v>
      </c>
      <c r="I34" s="50">
        <v>493.25470000000001</v>
      </c>
      <c r="J34" s="50">
        <v>515.40183602999991</v>
      </c>
      <c r="K34" s="50">
        <v>565.12300000000005</v>
      </c>
      <c r="L34" s="52">
        <v>3.7999999999999999E-2</v>
      </c>
      <c r="M34" s="53">
        <v>0.38800000000000001</v>
      </c>
    </row>
    <row r="35" spans="2:13" ht="18" x14ac:dyDescent="0.25">
      <c r="B35" s="99" t="s">
        <v>49</v>
      </c>
      <c r="C35" s="55">
        <v>347.07900000000001</v>
      </c>
      <c r="D35" s="56">
        <v>456.08499999999998</v>
      </c>
      <c r="E35" s="56">
        <v>563.95500000000004</v>
      </c>
      <c r="F35" s="100">
        <v>476.495</v>
      </c>
      <c r="G35" s="58">
        <v>0.111</v>
      </c>
      <c r="H35" s="58">
        <v>0.35799999999999998</v>
      </c>
      <c r="I35" s="56">
        <v>462.46899999999999</v>
      </c>
      <c r="J35" s="56">
        <v>483.23385809999996</v>
      </c>
      <c r="K35" s="57">
        <v>532.87300000000005</v>
      </c>
      <c r="L35" s="58">
        <v>3.7999999999999999E-2</v>
      </c>
      <c r="M35" s="58">
        <v>0.36399999999999999</v>
      </c>
    </row>
    <row r="36" spans="2:13" x14ac:dyDescent="0.25">
      <c r="B36" s="99" t="s">
        <v>51</v>
      </c>
      <c r="C36" s="59">
        <v>32.630000000000003</v>
      </c>
      <c r="D36" s="60">
        <v>19.638000000000002</v>
      </c>
      <c r="E36" s="60">
        <v>25.73</v>
      </c>
      <c r="F36" s="101">
        <v>29.46</v>
      </c>
      <c r="G36" s="62">
        <v>-3.3000000000000002E-2</v>
      </c>
      <c r="H36" s="62">
        <v>2.1999999999999999E-2</v>
      </c>
      <c r="I36" s="60">
        <v>30.785699999999999</v>
      </c>
      <c r="J36" s="60">
        <v>32.167977929999992</v>
      </c>
      <c r="K36" s="61">
        <v>32.25</v>
      </c>
      <c r="L36" s="62">
        <v>3.1E-2</v>
      </c>
      <c r="M36" s="62">
        <v>2.3E-2</v>
      </c>
    </row>
    <row r="37" spans="2:13" x14ac:dyDescent="0.25">
      <c r="B37" s="97" t="s">
        <v>36</v>
      </c>
      <c r="C37" s="50">
        <v>686.66600000000005</v>
      </c>
      <c r="D37" s="50">
        <v>854.61300000000006</v>
      </c>
      <c r="E37" s="50">
        <v>851.06600000000003</v>
      </c>
      <c r="F37" s="51">
        <v>780.62300000000005</v>
      </c>
      <c r="G37" s="52">
        <v>4.3999999999999997E-2</v>
      </c>
      <c r="H37" s="52">
        <v>0.621</v>
      </c>
      <c r="I37" s="50">
        <v>797.59699999999998</v>
      </c>
      <c r="J37" s="50">
        <v>833.48900000000003</v>
      </c>
      <c r="K37" s="50">
        <v>870.82899999999995</v>
      </c>
      <c r="L37" s="52">
        <v>3.6999999999999998E-2</v>
      </c>
      <c r="M37" s="53">
        <v>0.61199999999999999</v>
      </c>
    </row>
    <row r="38" spans="2:13" x14ac:dyDescent="0.25">
      <c r="B38" s="102" t="s">
        <v>53</v>
      </c>
      <c r="C38" s="82">
        <v>1066.375</v>
      </c>
      <c r="D38" s="82">
        <v>1330.336</v>
      </c>
      <c r="E38" s="82">
        <v>1440.7510000000002</v>
      </c>
      <c r="F38" s="103">
        <v>1286.578</v>
      </c>
      <c r="G38" s="104">
        <v>6.5000000000000002E-2</v>
      </c>
      <c r="H38" s="104">
        <v>1</v>
      </c>
      <c r="I38" s="82">
        <v>1290.8516999999999</v>
      </c>
      <c r="J38" s="82">
        <v>1348.8908360299999</v>
      </c>
      <c r="K38" s="83">
        <v>1435.952</v>
      </c>
      <c r="L38" s="104">
        <v>3.6999999999999998E-2</v>
      </c>
      <c r="M38" s="105">
        <v>1</v>
      </c>
    </row>
    <row r="39" spans="2:13" x14ac:dyDescent="0.25">
      <c r="B39" s="106" t="s">
        <v>54</v>
      </c>
      <c r="C39" s="72"/>
      <c r="D39" s="72"/>
      <c r="E39" s="72"/>
      <c r="F39" s="73"/>
      <c r="G39" s="107"/>
      <c r="H39" s="107"/>
      <c r="I39" s="72"/>
      <c r="J39" s="72"/>
      <c r="K39" s="72"/>
      <c r="L39" s="107"/>
      <c r="M39" s="108"/>
    </row>
    <row r="40" spans="2:13" x14ac:dyDescent="0.25">
      <c r="B40" s="97" t="s">
        <v>55</v>
      </c>
      <c r="C40" s="50">
        <v>1125.5139999999999</v>
      </c>
      <c r="D40" s="50">
        <v>1045.761</v>
      </c>
      <c r="E40" s="50">
        <v>1293.9379999999999</v>
      </c>
      <c r="F40" s="51">
        <v>1325.816</v>
      </c>
      <c r="G40" s="52">
        <v>5.6000000000000001E-2</v>
      </c>
      <c r="H40" s="52">
        <v>1</v>
      </c>
      <c r="I40" s="50">
        <v>1340.7199149999999</v>
      </c>
      <c r="J40" s="50">
        <v>1310.9964902835002</v>
      </c>
      <c r="K40" s="50">
        <v>1380.42824817</v>
      </c>
      <c r="L40" s="52">
        <v>1.4E-2</v>
      </c>
      <c r="M40" s="53">
        <v>1</v>
      </c>
    </row>
    <row r="41" spans="2:13" x14ac:dyDescent="0.25">
      <c r="B41" s="99" t="s">
        <v>40</v>
      </c>
      <c r="C41" s="55">
        <v>397.178</v>
      </c>
      <c r="D41" s="56">
        <v>394.18400000000003</v>
      </c>
      <c r="E41" s="56">
        <v>434</v>
      </c>
      <c r="F41" s="100">
        <v>435.97699999999998</v>
      </c>
      <c r="G41" s="58">
        <v>3.2000000000000001E-2</v>
      </c>
      <c r="H41" s="58">
        <v>0.34899999999999998</v>
      </c>
      <c r="I41" s="56">
        <v>464.36900000000003</v>
      </c>
      <c r="J41" s="56">
        <v>494.56799999999998</v>
      </c>
      <c r="K41" s="57">
        <v>524.24199999999996</v>
      </c>
      <c r="L41" s="58">
        <v>6.3E-2</v>
      </c>
      <c r="M41" s="58">
        <v>0.35799999999999998</v>
      </c>
    </row>
    <row r="42" spans="2:13" x14ac:dyDescent="0.25">
      <c r="B42" s="99" t="s">
        <v>41</v>
      </c>
      <c r="C42" s="78">
        <v>728.06700000000001</v>
      </c>
      <c r="D42" s="79">
        <v>651.327</v>
      </c>
      <c r="E42" s="79">
        <v>859.73400000000004</v>
      </c>
      <c r="F42" s="98">
        <v>889.57500000000005</v>
      </c>
      <c r="G42" s="81">
        <v>6.9000000000000006E-2</v>
      </c>
      <c r="H42" s="81">
        <v>0.65100000000000002</v>
      </c>
      <c r="I42" s="79">
        <v>876.07503499999996</v>
      </c>
      <c r="J42" s="79">
        <v>816.14022327150008</v>
      </c>
      <c r="K42" s="80">
        <v>855.89824816999999</v>
      </c>
      <c r="L42" s="81">
        <v>-1.2999999999999999E-2</v>
      </c>
      <c r="M42" s="81">
        <v>0.64200000000000002</v>
      </c>
    </row>
    <row r="43" spans="2:13" x14ac:dyDescent="0.25">
      <c r="B43" s="99" t="s">
        <v>138</v>
      </c>
      <c r="C43" s="59">
        <v>0.26900000000000002</v>
      </c>
      <c r="D43" s="60">
        <v>0.25</v>
      </c>
      <c r="E43" s="60">
        <v>0.20399999999999999</v>
      </c>
      <c r="F43" s="101">
        <v>0.26400000000000001</v>
      </c>
      <c r="G43" s="62">
        <v>-6.0000000000000001E-3</v>
      </c>
      <c r="H43" s="62">
        <v>0</v>
      </c>
      <c r="I43" s="60">
        <v>0.27588000000000001</v>
      </c>
      <c r="J43" s="60">
        <v>0.28826701199999999</v>
      </c>
      <c r="K43" s="61">
        <v>0.28799999999999998</v>
      </c>
      <c r="L43" s="62">
        <v>2.9000000000000001E-2</v>
      </c>
      <c r="M43" s="62">
        <v>0</v>
      </c>
    </row>
    <row r="44" spans="2:13" x14ac:dyDescent="0.25">
      <c r="B44" s="102" t="s">
        <v>56</v>
      </c>
      <c r="C44" s="82">
        <v>1125.5139999999999</v>
      </c>
      <c r="D44" s="82">
        <v>1045.761</v>
      </c>
      <c r="E44" s="82">
        <v>1293.9379999999999</v>
      </c>
      <c r="F44" s="103">
        <v>1325.816</v>
      </c>
      <c r="G44" s="104">
        <v>5.6000000000000001E-2</v>
      </c>
      <c r="H44" s="104">
        <v>1</v>
      </c>
      <c r="I44" s="82">
        <v>1340.7199149999999</v>
      </c>
      <c r="J44" s="82">
        <v>1310.9964902835002</v>
      </c>
      <c r="K44" s="83">
        <v>1380.42824817</v>
      </c>
      <c r="L44" s="104">
        <v>1.4E-2</v>
      </c>
      <c r="M44" s="105">
        <v>1</v>
      </c>
    </row>
    <row r="45" spans="2:13" ht="18" x14ac:dyDescent="0.25">
      <c r="B45" s="97" t="s">
        <v>57</v>
      </c>
      <c r="C45" s="50">
        <v>-33.957999999999998</v>
      </c>
      <c r="D45" s="50">
        <v>-54.128</v>
      </c>
      <c r="E45" s="50">
        <v>-52.714999999999996</v>
      </c>
      <c r="F45" s="51">
        <v>-41.786999999999999</v>
      </c>
      <c r="G45" s="52">
        <v>7.1999999999999995E-2</v>
      </c>
      <c r="H45" s="52">
        <v>1</v>
      </c>
      <c r="I45" s="50">
        <v>-32.847000000000001</v>
      </c>
      <c r="J45" s="50">
        <v>-34.321753999999999</v>
      </c>
      <c r="K45" s="109">
        <v>-37.021000000000001</v>
      </c>
      <c r="L45" s="52">
        <v>-0.04</v>
      </c>
      <c r="M45" s="53">
        <v>1</v>
      </c>
    </row>
    <row r="46" spans="2:13" ht="18" x14ac:dyDescent="0.25">
      <c r="B46" s="99" t="s">
        <v>58</v>
      </c>
      <c r="C46" s="55">
        <v>-30.97</v>
      </c>
      <c r="D46" s="56">
        <v>-49.317999999999998</v>
      </c>
      <c r="E46" s="56">
        <v>-48.942999999999998</v>
      </c>
      <c r="F46" s="100">
        <v>-39.137</v>
      </c>
      <c r="G46" s="58">
        <v>8.1000000000000003E-2</v>
      </c>
      <c r="H46" s="58">
        <v>0.92200000000000004</v>
      </c>
      <c r="I46" s="56">
        <v>-30.097000000000001</v>
      </c>
      <c r="J46" s="56">
        <v>-31.448754000000001</v>
      </c>
      <c r="K46" s="56">
        <v>-34.045999999999999</v>
      </c>
      <c r="L46" s="58">
        <v>-4.4999999999999998E-2</v>
      </c>
      <c r="M46" s="58">
        <v>0.92200000000000004</v>
      </c>
    </row>
    <row r="47" spans="2:13" ht="18" x14ac:dyDescent="0.25">
      <c r="B47" s="99" t="s">
        <v>59</v>
      </c>
      <c r="C47" s="78">
        <v>-3.9849999999999999</v>
      </c>
      <c r="D47" s="79">
        <v>-4.8099999999999996</v>
      </c>
      <c r="E47" s="79">
        <v>-3.82</v>
      </c>
      <c r="F47" s="98">
        <v>-2.65</v>
      </c>
      <c r="G47" s="81">
        <v>-0.127</v>
      </c>
      <c r="H47" s="81">
        <v>8.5999999999999993E-2</v>
      </c>
      <c r="I47" s="79">
        <v>-2.75</v>
      </c>
      <c r="J47" s="79">
        <v>-2.8730000000000002</v>
      </c>
      <c r="K47" s="79">
        <v>-2.9750000000000001</v>
      </c>
      <c r="L47" s="81">
        <v>3.9E-2</v>
      </c>
      <c r="M47" s="81">
        <v>7.8E-2</v>
      </c>
    </row>
    <row r="48" spans="2:13" ht="27" x14ac:dyDescent="0.25">
      <c r="B48" s="99" t="s">
        <v>60</v>
      </c>
      <c r="C48" s="59">
        <v>0.997</v>
      </c>
      <c r="D48" s="60">
        <v>0</v>
      </c>
      <c r="E48" s="60">
        <v>4.8000000000000001E-2</v>
      </c>
      <c r="F48" s="101">
        <v>0</v>
      </c>
      <c r="G48" s="62">
        <v>-1</v>
      </c>
      <c r="H48" s="62">
        <v>-8.0000000000000002E-3</v>
      </c>
      <c r="I48" s="60">
        <v>0</v>
      </c>
      <c r="J48" s="60">
        <v>0</v>
      </c>
      <c r="K48" s="60">
        <v>0</v>
      </c>
      <c r="L48" s="62">
        <v>0</v>
      </c>
      <c r="M48" s="62">
        <v>0</v>
      </c>
    </row>
    <row r="49" spans="2:13" ht="18" x14ac:dyDescent="0.25">
      <c r="B49" s="97" t="s">
        <v>139</v>
      </c>
      <c r="C49" s="50">
        <v>0.192</v>
      </c>
      <c r="D49" s="50">
        <v>0.128</v>
      </c>
      <c r="E49" s="50">
        <v>0.14299999999999999</v>
      </c>
      <c r="F49" s="51">
        <v>0</v>
      </c>
      <c r="G49" s="52">
        <v>-1</v>
      </c>
      <c r="H49" s="52">
        <v>0</v>
      </c>
      <c r="I49" s="50">
        <v>0</v>
      </c>
      <c r="J49" s="50">
        <v>0</v>
      </c>
      <c r="K49" s="109">
        <v>0</v>
      </c>
      <c r="L49" s="52">
        <v>0</v>
      </c>
      <c r="M49" s="53">
        <v>0</v>
      </c>
    </row>
    <row r="50" spans="2:13" x14ac:dyDescent="0.25">
      <c r="B50" s="99" t="s">
        <v>182</v>
      </c>
      <c r="C50" s="198">
        <v>0.192</v>
      </c>
      <c r="D50" s="199">
        <v>0.128</v>
      </c>
      <c r="E50" s="199">
        <v>0.14299999999999999</v>
      </c>
      <c r="F50" s="204">
        <v>0</v>
      </c>
      <c r="G50" s="201">
        <v>-1</v>
      </c>
      <c r="H50" s="201">
        <v>0</v>
      </c>
      <c r="I50" s="199">
        <v>0</v>
      </c>
      <c r="J50" s="199">
        <v>0</v>
      </c>
      <c r="K50" s="199">
        <v>0</v>
      </c>
      <c r="L50" s="201">
        <v>0</v>
      </c>
      <c r="M50" s="201">
        <v>0</v>
      </c>
    </row>
    <row r="51" spans="2:13" ht="18" x14ac:dyDescent="0.25">
      <c r="B51" s="110" t="s">
        <v>62</v>
      </c>
      <c r="C51" s="111">
        <v>-92.904999999999902</v>
      </c>
      <c r="D51" s="111">
        <v>230.57500000000005</v>
      </c>
      <c r="E51" s="111">
        <v>94.241000000000327</v>
      </c>
      <c r="F51" s="112">
        <v>-81.025000000000063</v>
      </c>
      <c r="G51" s="113">
        <v>-4.4999999999999998E-2</v>
      </c>
      <c r="H51" s="113">
        <v>0.03</v>
      </c>
      <c r="I51" s="111">
        <v>-82.715214999999972</v>
      </c>
      <c r="J51" s="111">
        <v>3.5725917464997679</v>
      </c>
      <c r="K51" s="114">
        <v>18.502751830000037</v>
      </c>
      <c r="L51" s="113">
        <v>-1.611</v>
      </c>
      <c r="M51" s="115">
        <v>-2.5999999999999999E-2</v>
      </c>
    </row>
    <row r="52" spans="2:13" x14ac:dyDescent="0.25">
      <c r="B52" s="43"/>
      <c r="C52" s="79"/>
      <c r="D52" s="79"/>
      <c r="E52" s="79"/>
      <c r="F52" s="79"/>
      <c r="G52" s="116"/>
      <c r="H52" s="116"/>
      <c r="I52" s="79"/>
      <c r="J52" s="79"/>
      <c r="K52" s="79"/>
      <c r="L52" s="116"/>
      <c r="M52" s="116"/>
    </row>
    <row r="53" spans="2:13" ht="18" x14ac:dyDescent="0.25">
      <c r="B53" s="63" t="s">
        <v>63</v>
      </c>
      <c r="C53" s="79"/>
      <c r="D53" s="79"/>
      <c r="E53" s="79"/>
      <c r="F53" s="79"/>
      <c r="G53" s="117"/>
      <c r="H53" s="117"/>
      <c r="I53" s="79"/>
      <c r="J53" s="79"/>
      <c r="K53" s="79"/>
      <c r="L53" s="117"/>
      <c r="M53" s="117"/>
    </row>
    <row r="54" spans="2:13" x14ac:dyDescent="0.25">
      <c r="B54" s="118" t="s">
        <v>64</v>
      </c>
      <c r="C54" s="56">
        <v>213.483</v>
      </c>
      <c r="D54" s="56">
        <v>238.25399999999999</v>
      </c>
      <c r="E54" s="56">
        <v>269.97000000000003</v>
      </c>
      <c r="F54" s="100">
        <v>277.483</v>
      </c>
      <c r="G54" s="58">
        <v>9.0999999999999998E-2</v>
      </c>
      <c r="H54" s="58">
        <v>0.27700000000000002</v>
      </c>
      <c r="I54" s="56">
        <v>271.82299999999998</v>
      </c>
      <c r="J54" s="56">
        <v>275.56400000000002</v>
      </c>
      <c r="K54" s="56">
        <v>298.45</v>
      </c>
      <c r="L54" s="58">
        <v>2.5000000000000001E-2</v>
      </c>
      <c r="M54" s="119">
        <v>0.32400000000000001</v>
      </c>
    </row>
    <row r="55" spans="2:13" x14ac:dyDescent="0.25">
      <c r="B55" s="120" t="s">
        <v>65</v>
      </c>
      <c r="C55" s="79"/>
      <c r="D55" s="79"/>
      <c r="E55" s="79"/>
      <c r="F55" s="98"/>
      <c r="G55" s="81"/>
      <c r="H55" s="81"/>
      <c r="I55" s="79"/>
      <c r="J55" s="79"/>
      <c r="K55" s="79"/>
      <c r="L55" s="81"/>
      <c r="M55" s="121"/>
    </row>
    <row r="56" spans="2:13" x14ac:dyDescent="0.25">
      <c r="B56" s="120" t="s">
        <v>66</v>
      </c>
      <c r="C56" s="122">
        <v>-30.97</v>
      </c>
      <c r="D56" s="123">
        <v>-49.317999999999998</v>
      </c>
      <c r="E56" s="123">
        <v>-48.942999999999998</v>
      </c>
      <c r="F56" s="124">
        <v>-39.137</v>
      </c>
      <c r="G56" s="125">
        <v>8.1000000000000003E-2</v>
      </c>
      <c r="H56" s="125">
        <v>1</v>
      </c>
      <c r="I56" s="123">
        <v>-30.097000000000001</v>
      </c>
      <c r="J56" s="123">
        <v>-31.448754000000001</v>
      </c>
      <c r="K56" s="123">
        <v>-34.045999999999999</v>
      </c>
      <c r="L56" s="125">
        <v>-4.4999999999999998E-2</v>
      </c>
      <c r="M56" s="125">
        <v>1</v>
      </c>
    </row>
    <row r="57" spans="2:13" x14ac:dyDescent="0.25">
      <c r="B57" s="54" t="s">
        <v>67</v>
      </c>
      <c r="C57" s="79">
        <v>6.8620000000000001</v>
      </c>
      <c r="D57" s="79">
        <v>16.076000000000001</v>
      </c>
      <c r="E57" s="79">
        <v>14.177</v>
      </c>
      <c r="F57" s="98">
        <v>15.994999999999999</v>
      </c>
      <c r="G57" s="81">
        <v>0.32600000000000001</v>
      </c>
      <c r="H57" s="81">
        <v>1.4E-2</v>
      </c>
      <c r="I57" s="79">
        <v>16.103000000000002</v>
      </c>
      <c r="J57" s="79">
        <v>16.103000000000002</v>
      </c>
      <c r="K57" s="79">
        <v>16.108000000000001</v>
      </c>
      <c r="L57" s="81">
        <v>2E-3</v>
      </c>
      <c r="M57" s="121">
        <v>1.9E-2</v>
      </c>
    </row>
    <row r="58" spans="2:13" x14ac:dyDescent="0.25">
      <c r="B58" s="54" t="s">
        <v>70</v>
      </c>
      <c r="C58" s="79">
        <v>73.364999999999995</v>
      </c>
      <c r="D58" s="79">
        <v>65.834999999999994</v>
      </c>
      <c r="E58" s="79">
        <v>61.945</v>
      </c>
      <c r="F58" s="98">
        <v>89.063000000000002</v>
      </c>
      <c r="G58" s="81">
        <v>6.7000000000000004E-2</v>
      </c>
      <c r="H58" s="81">
        <v>8.2000000000000003E-2</v>
      </c>
      <c r="I58" s="79">
        <v>87.798000000000002</v>
      </c>
      <c r="J58" s="79">
        <v>90.33</v>
      </c>
      <c r="K58" s="79">
        <v>80.674999999999997</v>
      </c>
      <c r="L58" s="81">
        <v>-3.2000000000000001E-2</v>
      </c>
      <c r="M58" s="121">
        <v>0.1</v>
      </c>
    </row>
    <row r="59" spans="2:13" x14ac:dyDescent="0.25">
      <c r="B59" s="54" t="s">
        <v>71</v>
      </c>
      <c r="C59" s="79">
        <v>370.46199999999999</v>
      </c>
      <c r="D59" s="79">
        <v>601.03700000000003</v>
      </c>
      <c r="E59" s="79">
        <v>695.59699999999998</v>
      </c>
      <c r="F59" s="98">
        <v>614.572</v>
      </c>
      <c r="G59" s="81">
        <v>0.184</v>
      </c>
      <c r="H59" s="81">
        <v>0.61799999999999999</v>
      </c>
      <c r="I59" s="79">
        <v>440.83300000000003</v>
      </c>
      <c r="J59" s="79">
        <v>440.43</v>
      </c>
      <c r="K59" s="79">
        <v>458.93299999999999</v>
      </c>
      <c r="L59" s="81">
        <v>-9.2999999999999999E-2</v>
      </c>
      <c r="M59" s="121">
        <v>0.55700000000000005</v>
      </c>
    </row>
    <row r="60" spans="2:13" x14ac:dyDescent="0.25">
      <c r="B60" s="127" t="s">
        <v>153</v>
      </c>
      <c r="C60" s="79">
        <v>10.69</v>
      </c>
      <c r="D60" s="79">
        <v>0.875</v>
      </c>
      <c r="E60" s="79">
        <v>19.984999999999999</v>
      </c>
      <c r="F60" s="98">
        <v>0</v>
      </c>
      <c r="G60" s="81">
        <v>-1</v>
      </c>
      <c r="H60" s="81">
        <v>8.9999999999999993E-3</v>
      </c>
      <c r="I60" s="79">
        <v>0</v>
      </c>
      <c r="J60" s="79">
        <v>0</v>
      </c>
      <c r="K60" s="79">
        <v>0</v>
      </c>
      <c r="L60" s="81">
        <v>0</v>
      </c>
      <c r="M60" s="121">
        <v>0</v>
      </c>
    </row>
    <row r="61" spans="2:13" x14ac:dyDescent="0.25">
      <c r="B61" s="67" t="s">
        <v>72</v>
      </c>
      <c r="C61" s="82">
        <v>674.86200000000008</v>
      </c>
      <c r="D61" s="82">
        <v>922.077</v>
      </c>
      <c r="E61" s="82">
        <v>1061.674</v>
      </c>
      <c r="F61" s="103">
        <v>997.11300000000006</v>
      </c>
      <c r="G61" s="104">
        <v>0.13900000000000001</v>
      </c>
      <c r="H61" s="104">
        <v>1</v>
      </c>
      <c r="I61" s="82">
        <v>816.55700000000002</v>
      </c>
      <c r="J61" s="82">
        <v>822.42700000000002</v>
      </c>
      <c r="K61" s="82">
        <v>854.16599999999994</v>
      </c>
      <c r="L61" s="104">
        <v>-0.05</v>
      </c>
      <c r="M61" s="105">
        <v>1</v>
      </c>
    </row>
    <row r="62" spans="2:13" x14ac:dyDescent="0.25">
      <c r="B62" s="54" t="s">
        <v>73</v>
      </c>
      <c r="C62" s="79">
        <v>341.53100000000001</v>
      </c>
      <c r="D62" s="79">
        <v>420.74900000000002</v>
      </c>
      <c r="E62" s="79">
        <v>426.77</v>
      </c>
      <c r="F62" s="98">
        <v>320.86599999999999</v>
      </c>
      <c r="G62" s="81">
        <v>-2.1000000000000001E-2</v>
      </c>
      <c r="H62" s="81">
        <v>0.42199999999999999</v>
      </c>
      <c r="I62" s="79">
        <v>294.988</v>
      </c>
      <c r="J62" s="79">
        <v>289.512</v>
      </c>
      <c r="K62" s="79">
        <v>289.512</v>
      </c>
      <c r="L62" s="81">
        <v>-3.4000000000000002E-2</v>
      </c>
      <c r="M62" s="121">
        <v>0.34399999999999997</v>
      </c>
    </row>
    <row r="63" spans="2:13" x14ac:dyDescent="0.25">
      <c r="B63" s="126" t="s">
        <v>140</v>
      </c>
      <c r="C63" s="79">
        <v>198.36600000000001</v>
      </c>
      <c r="D63" s="79">
        <v>306.35300000000001</v>
      </c>
      <c r="E63" s="79">
        <v>450.50299999999999</v>
      </c>
      <c r="F63" s="98">
        <v>493.33499999999998</v>
      </c>
      <c r="G63" s="81">
        <v>0.35499999999999998</v>
      </c>
      <c r="H63" s="81">
        <v>0.38600000000000001</v>
      </c>
      <c r="I63" s="79">
        <v>336.76499999999999</v>
      </c>
      <c r="J63" s="79">
        <v>340.62900000000002</v>
      </c>
      <c r="K63" s="79">
        <v>365.55399999999997</v>
      </c>
      <c r="L63" s="81">
        <v>-9.5000000000000001E-2</v>
      </c>
      <c r="M63" s="121">
        <v>0.437</v>
      </c>
    </row>
    <row r="64" spans="2:13" x14ac:dyDescent="0.25">
      <c r="B64" s="126" t="s">
        <v>76</v>
      </c>
      <c r="C64" s="79">
        <v>110.417</v>
      </c>
      <c r="D64" s="79">
        <v>175.45</v>
      </c>
      <c r="E64" s="79">
        <v>162.85</v>
      </c>
      <c r="F64" s="98">
        <v>145.465</v>
      </c>
      <c r="G64" s="81">
        <v>9.6000000000000002E-2</v>
      </c>
      <c r="H64" s="81">
        <v>0.16300000000000001</v>
      </c>
      <c r="I64" s="79">
        <v>141.53100000000001</v>
      </c>
      <c r="J64" s="79">
        <v>147.53299999999999</v>
      </c>
      <c r="K64" s="79">
        <v>150.5</v>
      </c>
      <c r="L64" s="81">
        <v>1.0999999999999999E-2</v>
      </c>
      <c r="M64" s="121">
        <v>0.16900000000000001</v>
      </c>
    </row>
    <row r="65" spans="2:13" x14ac:dyDescent="0.25">
      <c r="B65" s="127" t="s">
        <v>153</v>
      </c>
      <c r="C65" s="79">
        <v>0</v>
      </c>
      <c r="D65" s="79">
        <v>0</v>
      </c>
      <c r="E65" s="79">
        <v>0</v>
      </c>
      <c r="F65" s="98">
        <v>12.185</v>
      </c>
      <c r="G65" s="81">
        <v>0</v>
      </c>
      <c r="H65" s="81">
        <v>3.0000000000000001E-3</v>
      </c>
      <c r="I65" s="79">
        <v>13.551</v>
      </c>
      <c r="J65" s="79">
        <v>14.85</v>
      </c>
      <c r="K65" s="79">
        <v>15.5</v>
      </c>
      <c r="L65" s="81">
        <v>8.4000000000000005E-2</v>
      </c>
      <c r="M65" s="121">
        <v>1.6E-2</v>
      </c>
    </row>
    <row r="66" spans="2:13" x14ac:dyDescent="0.25">
      <c r="B66" s="54" t="s">
        <v>77</v>
      </c>
      <c r="C66" s="79">
        <v>24.547999999999998</v>
      </c>
      <c r="D66" s="79">
        <v>19.524999999999999</v>
      </c>
      <c r="E66" s="79">
        <v>21.550999999999998</v>
      </c>
      <c r="F66" s="98">
        <v>25.262</v>
      </c>
      <c r="G66" s="81">
        <v>0.01</v>
      </c>
      <c r="H66" s="81">
        <v>2.5999999999999999E-2</v>
      </c>
      <c r="I66" s="79">
        <v>29.722000000000001</v>
      </c>
      <c r="J66" s="79">
        <v>29.902999999999999</v>
      </c>
      <c r="K66" s="79">
        <v>33.1</v>
      </c>
      <c r="L66" s="81">
        <v>9.4E-2</v>
      </c>
      <c r="M66" s="121">
        <v>3.4000000000000002E-2</v>
      </c>
    </row>
    <row r="67" spans="2:13" x14ac:dyDescent="0.25">
      <c r="B67" s="67" t="s">
        <v>79</v>
      </c>
      <c r="C67" s="82">
        <v>674.86200000000008</v>
      </c>
      <c r="D67" s="82">
        <v>922.07700000000011</v>
      </c>
      <c r="E67" s="82">
        <v>1061.6739999999998</v>
      </c>
      <c r="F67" s="103">
        <v>997.11300000000006</v>
      </c>
      <c r="G67" s="104">
        <v>0.13900000000000001</v>
      </c>
      <c r="H67" s="104">
        <v>1</v>
      </c>
      <c r="I67" s="82">
        <v>816.5569999999999</v>
      </c>
      <c r="J67" s="82">
        <v>822.42700000000013</v>
      </c>
      <c r="K67" s="82">
        <v>854.16600000000005</v>
      </c>
      <c r="L67" s="104">
        <v>-0.05</v>
      </c>
      <c r="M67" s="105">
        <v>1</v>
      </c>
    </row>
    <row r="68" spans="2:13" x14ac:dyDescent="0.25">
      <c r="B68" s="128"/>
      <c r="C68" s="129"/>
      <c r="D68" s="129"/>
      <c r="E68" s="130"/>
      <c r="F68" s="130"/>
      <c r="G68" s="130"/>
      <c r="H68" s="130"/>
      <c r="I68" s="130"/>
      <c r="J68" s="130"/>
      <c r="K68" s="131"/>
      <c r="L68" s="131"/>
      <c r="M68" s="13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K17"/>
  <sheetViews>
    <sheetView showGridLines="0" workbookViewId="0">
      <selection activeCell="B17" sqref="B1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80</v>
      </c>
    </row>
    <row r="2" spans="2:11" x14ac:dyDescent="0.25">
      <c r="B2" s="269" t="s">
        <v>183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3" t="s">
        <v>82</v>
      </c>
      <c r="C3" s="134" t="s">
        <v>83</v>
      </c>
      <c r="D3" s="135" t="s">
        <v>84</v>
      </c>
      <c r="E3" s="270" t="s">
        <v>85</v>
      </c>
      <c r="F3" s="271"/>
      <c r="G3" s="272"/>
      <c r="H3" s="136" t="s">
        <v>86</v>
      </c>
      <c r="I3" s="273" t="s">
        <v>87</v>
      </c>
      <c r="J3" s="274"/>
      <c r="K3" s="274"/>
    </row>
    <row r="4" spans="2:11" x14ac:dyDescent="0.25">
      <c r="B4" s="209"/>
      <c r="C4" s="209"/>
      <c r="D4" s="210"/>
      <c r="E4" s="211" t="s">
        <v>7</v>
      </c>
      <c r="F4" s="211" t="s">
        <v>8</v>
      </c>
      <c r="G4" s="211" t="s">
        <v>9</v>
      </c>
      <c r="H4" s="211" t="s">
        <v>10</v>
      </c>
      <c r="I4" s="211" t="s">
        <v>12</v>
      </c>
      <c r="J4" s="211" t="s">
        <v>13</v>
      </c>
      <c r="K4" s="212" t="s">
        <v>14</v>
      </c>
    </row>
    <row r="5" spans="2:11" ht="67.5" x14ac:dyDescent="0.25">
      <c r="B5" s="257" t="s">
        <v>360</v>
      </c>
      <c r="C5" s="255" t="s">
        <v>177</v>
      </c>
      <c r="D5" s="298" t="s">
        <v>199</v>
      </c>
      <c r="E5" s="258" t="s">
        <v>361</v>
      </c>
      <c r="F5" s="258" t="s">
        <v>362</v>
      </c>
      <c r="G5" s="258" t="s">
        <v>363</v>
      </c>
      <c r="H5" s="258">
        <v>700</v>
      </c>
      <c r="I5" s="258">
        <v>700</v>
      </c>
      <c r="J5" s="258">
        <v>600</v>
      </c>
      <c r="K5" s="259">
        <v>600</v>
      </c>
    </row>
    <row r="6" spans="2:11" ht="67.5" x14ac:dyDescent="0.25">
      <c r="B6" s="233" t="s">
        <v>364</v>
      </c>
      <c r="C6" s="234" t="s">
        <v>177</v>
      </c>
      <c r="D6" s="299"/>
      <c r="E6" s="232">
        <v>322</v>
      </c>
      <c r="F6" s="232">
        <v>281</v>
      </c>
      <c r="G6" s="232">
        <v>265</v>
      </c>
      <c r="H6" s="232">
        <v>180</v>
      </c>
      <c r="I6" s="232">
        <v>180</v>
      </c>
      <c r="J6" s="232">
        <v>170</v>
      </c>
      <c r="K6" s="235">
        <v>170</v>
      </c>
    </row>
    <row r="7" spans="2:11" ht="67.5" x14ac:dyDescent="0.25">
      <c r="B7" s="233" t="s">
        <v>365</v>
      </c>
      <c r="C7" s="234" t="s">
        <v>177</v>
      </c>
      <c r="D7" s="299"/>
      <c r="E7" s="232">
        <v>672</v>
      </c>
      <c r="F7" s="232">
        <v>718</v>
      </c>
      <c r="G7" s="232">
        <v>637</v>
      </c>
      <c r="H7" s="232">
        <v>420</v>
      </c>
      <c r="I7" s="232">
        <v>300</v>
      </c>
      <c r="J7" s="232">
        <v>255</v>
      </c>
      <c r="K7" s="235">
        <v>255</v>
      </c>
    </row>
    <row r="8" spans="2:11" ht="33.75" x14ac:dyDescent="0.25">
      <c r="B8" s="233" t="s">
        <v>366</v>
      </c>
      <c r="C8" s="234" t="s">
        <v>177</v>
      </c>
      <c r="D8" s="299"/>
      <c r="E8" s="232">
        <v>247</v>
      </c>
      <c r="F8" s="232">
        <v>190</v>
      </c>
      <c r="G8" s="232">
        <v>152</v>
      </c>
      <c r="H8" s="232">
        <v>150</v>
      </c>
      <c r="I8" s="232">
        <v>160</v>
      </c>
      <c r="J8" s="232">
        <v>170</v>
      </c>
      <c r="K8" s="235">
        <v>170</v>
      </c>
    </row>
    <row r="9" spans="2:11" ht="101.25" x14ac:dyDescent="0.25">
      <c r="B9" s="233" t="s">
        <v>367</v>
      </c>
      <c r="C9" s="234" t="s">
        <v>178</v>
      </c>
      <c r="D9" s="299"/>
      <c r="E9" s="232" t="s">
        <v>376</v>
      </c>
      <c r="F9" s="232">
        <v>29</v>
      </c>
      <c r="G9" s="232">
        <v>18</v>
      </c>
      <c r="H9" s="232">
        <v>4</v>
      </c>
      <c r="I9" s="232">
        <v>4</v>
      </c>
      <c r="J9" s="232">
        <v>4</v>
      </c>
      <c r="K9" s="235">
        <v>4</v>
      </c>
    </row>
    <row r="10" spans="2:11" ht="101.25" x14ac:dyDescent="0.25">
      <c r="B10" s="233" t="s">
        <v>368</v>
      </c>
      <c r="C10" s="234" t="s">
        <v>178</v>
      </c>
      <c r="D10" s="299"/>
      <c r="E10" s="232" t="s">
        <v>376</v>
      </c>
      <c r="F10" s="232">
        <v>41</v>
      </c>
      <c r="G10" s="232">
        <v>40</v>
      </c>
      <c r="H10" s="232">
        <v>30</v>
      </c>
      <c r="I10" s="232">
        <v>30</v>
      </c>
      <c r="J10" s="232">
        <v>30</v>
      </c>
      <c r="K10" s="235">
        <v>30</v>
      </c>
    </row>
    <row r="11" spans="2:11" ht="67.5" x14ac:dyDescent="0.25">
      <c r="B11" s="233" t="s">
        <v>369</v>
      </c>
      <c r="C11" s="234" t="s">
        <v>178</v>
      </c>
      <c r="D11" s="299"/>
      <c r="E11" s="232" t="s">
        <v>376</v>
      </c>
      <c r="F11" s="232">
        <v>1</v>
      </c>
      <c r="G11" s="232">
        <v>3</v>
      </c>
      <c r="H11" s="232">
        <v>1</v>
      </c>
      <c r="I11" s="232">
        <v>1</v>
      </c>
      <c r="J11" s="232">
        <v>1</v>
      </c>
      <c r="K11" s="235">
        <v>1</v>
      </c>
    </row>
    <row r="12" spans="2:11" ht="78.75" x14ac:dyDescent="0.25">
      <c r="B12" s="233" t="s">
        <v>370</v>
      </c>
      <c r="C12" s="234" t="s">
        <v>179</v>
      </c>
      <c r="D12" s="299" t="s">
        <v>199</v>
      </c>
      <c r="E12" s="232">
        <v>157</v>
      </c>
      <c r="F12" s="232">
        <v>144</v>
      </c>
      <c r="G12" s="232">
        <v>167</v>
      </c>
      <c r="H12" s="232">
        <v>140</v>
      </c>
      <c r="I12" s="232">
        <v>150</v>
      </c>
      <c r="J12" s="232">
        <v>130</v>
      </c>
      <c r="K12" s="235">
        <v>150</v>
      </c>
    </row>
    <row r="13" spans="2:11" ht="56.25" x14ac:dyDescent="0.25">
      <c r="B13" s="233" t="s">
        <v>371</v>
      </c>
      <c r="C13" s="234" t="s">
        <v>179</v>
      </c>
      <c r="D13" s="299"/>
      <c r="E13" s="232" t="s">
        <v>376</v>
      </c>
      <c r="F13" s="232">
        <v>106</v>
      </c>
      <c r="G13" s="232">
        <v>122</v>
      </c>
      <c r="H13" s="232">
        <v>100</v>
      </c>
      <c r="I13" s="232">
        <v>110</v>
      </c>
      <c r="J13" s="232">
        <v>108</v>
      </c>
      <c r="K13" s="235">
        <v>110</v>
      </c>
    </row>
    <row r="14" spans="2:11" ht="101.25" x14ac:dyDescent="0.25">
      <c r="B14" s="233" t="s">
        <v>372</v>
      </c>
      <c r="C14" s="234" t="s">
        <v>179</v>
      </c>
      <c r="D14" s="299"/>
      <c r="E14" s="232" t="s">
        <v>376</v>
      </c>
      <c r="F14" s="232">
        <v>86</v>
      </c>
      <c r="G14" s="232">
        <v>108</v>
      </c>
      <c r="H14" s="232">
        <v>105</v>
      </c>
      <c r="I14" s="232">
        <v>110</v>
      </c>
      <c r="J14" s="232">
        <v>90</v>
      </c>
      <c r="K14" s="235">
        <v>110</v>
      </c>
    </row>
    <row r="15" spans="2:11" ht="78.75" x14ac:dyDescent="0.25">
      <c r="B15" s="233" t="s">
        <v>373</v>
      </c>
      <c r="C15" s="234" t="s">
        <v>179</v>
      </c>
      <c r="D15" s="299"/>
      <c r="E15" s="232" t="s">
        <v>376</v>
      </c>
      <c r="F15" s="232">
        <v>38</v>
      </c>
      <c r="G15" s="232">
        <v>52</v>
      </c>
      <c r="H15" s="232">
        <v>75</v>
      </c>
      <c r="I15" s="232">
        <v>80</v>
      </c>
      <c r="J15" s="232">
        <v>83</v>
      </c>
      <c r="K15" s="235">
        <v>80</v>
      </c>
    </row>
    <row r="16" spans="2:11" ht="56.25" x14ac:dyDescent="0.25">
      <c r="B16" s="236" t="s">
        <v>374</v>
      </c>
      <c r="C16" s="237" t="s">
        <v>179</v>
      </c>
      <c r="D16" s="300"/>
      <c r="E16" s="238">
        <v>71</v>
      </c>
      <c r="F16" s="238">
        <v>72</v>
      </c>
      <c r="G16" s="238">
        <v>81</v>
      </c>
      <c r="H16" s="238">
        <v>80</v>
      </c>
      <c r="I16" s="238">
        <v>85</v>
      </c>
      <c r="J16" s="238">
        <v>50</v>
      </c>
      <c r="K16" s="239">
        <v>85</v>
      </c>
    </row>
    <row r="17" spans="2:11" x14ac:dyDescent="0.25">
      <c r="B17" s="260" t="s">
        <v>379</v>
      </c>
      <c r="C17" s="256"/>
      <c r="D17" s="256"/>
      <c r="E17" s="256"/>
      <c r="F17" s="256"/>
      <c r="G17" s="256"/>
      <c r="H17" s="256"/>
      <c r="I17" s="256"/>
      <c r="J17" s="256"/>
      <c r="K17" s="256"/>
    </row>
  </sheetData>
  <mergeCells count="5">
    <mergeCell ref="B2:K2"/>
    <mergeCell ref="E3:G3"/>
    <mergeCell ref="I3:K3"/>
    <mergeCell ref="D5:D11"/>
    <mergeCell ref="D12:D16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80</v>
      </c>
    </row>
    <row r="2" spans="2:21" x14ac:dyDescent="0.25">
      <c r="B2" s="262" t="s">
        <v>184</v>
      </c>
      <c r="C2" s="278"/>
      <c r="D2" s="278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25">
      <c r="B3" s="144"/>
      <c r="C3" s="279" t="s">
        <v>107</v>
      </c>
      <c r="D3" s="280"/>
      <c r="E3" s="145" t="s">
        <v>108</v>
      </c>
      <c r="F3" s="281" t="s">
        <v>109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6"/>
      <c r="T3" s="282" t="s">
        <v>110</v>
      </c>
      <c r="U3" s="284" t="s">
        <v>111</v>
      </c>
    </row>
    <row r="4" spans="2:21" ht="54" x14ac:dyDescent="0.25">
      <c r="B4" s="147"/>
      <c r="C4" s="148" t="s">
        <v>112</v>
      </c>
      <c r="D4" s="149" t="s">
        <v>113</v>
      </c>
      <c r="E4" s="286" t="s">
        <v>114</v>
      </c>
      <c r="F4" s="287"/>
      <c r="G4" s="288"/>
      <c r="H4" s="286" t="s">
        <v>115</v>
      </c>
      <c r="I4" s="287"/>
      <c r="J4" s="288"/>
      <c r="K4" s="286" t="s">
        <v>116</v>
      </c>
      <c r="L4" s="287"/>
      <c r="M4" s="287"/>
      <c r="N4" s="287"/>
      <c r="O4" s="287"/>
      <c r="P4" s="287"/>
      <c r="Q4" s="287"/>
      <c r="R4" s="287"/>
      <c r="S4" s="288"/>
      <c r="T4" s="283"/>
      <c r="U4" s="285"/>
    </row>
    <row r="5" spans="2:21" x14ac:dyDescent="0.25">
      <c r="B5" s="150"/>
      <c r="C5" s="151"/>
      <c r="D5" s="152"/>
      <c r="E5" s="286" t="s">
        <v>9</v>
      </c>
      <c r="F5" s="287"/>
      <c r="G5" s="288"/>
      <c r="H5" s="286" t="s">
        <v>10</v>
      </c>
      <c r="I5" s="287"/>
      <c r="J5" s="288"/>
      <c r="K5" s="286" t="s">
        <v>12</v>
      </c>
      <c r="L5" s="287"/>
      <c r="M5" s="288"/>
      <c r="N5" s="286" t="s">
        <v>13</v>
      </c>
      <c r="O5" s="287"/>
      <c r="P5" s="288"/>
      <c r="Q5" s="286" t="s">
        <v>14</v>
      </c>
      <c r="R5" s="287"/>
      <c r="S5" s="288"/>
      <c r="T5" s="153" t="s">
        <v>15</v>
      </c>
      <c r="U5" s="154"/>
    </row>
    <row r="6" spans="2:21" ht="19.5" x14ac:dyDescent="0.25">
      <c r="B6" s="155" t="s">
        <v>185</v>
      </c>
      <c r="C6" s="156"/>
      <c r="D6" s="157"/>
      <c r="E6" s="158" t="s">
        <v>118</v>
      </c>
      <c r="F6" s="159" t="s">
        <v>119</v>
      </c>
      <c r="G6" s="160" t="s">
        <v>120</v>
      </c>
      <c r="H6" s="158" t="s">
        <v>118</v>
      </c>
      <c r="I6" s="159" t="s">
        <v>119</v>
      </c>
      <c r="J6" s="160" t="s">
        <v>120</v>
      </c>
      <c r="K6" s="158" t="s">
        <v>118</v>
      </c>
      <c r="L6" s="159" t="s">
        <v>119</v>
      </c>
      <c r="M6" s="160" t="s">
        <v>120</v>
      </c>
      <c r="N6" s="158" t="s">
        <v>118</v>
      </c>
      <c r="O6" s="159" t="s">
        <v>119</v>
      </c>
      <c r="P6" s="160" t="s">
        <v>120</v>
      </c>
      <c r="Q6" s="158" t="s">
        <v>118</v>
      </c>
      <c r="R6" s="159" t="s">
        <v>119</v>
      </c>
      <c r="S6" s="160" t="s">
        <v>120</v>
      </c>
      <c r="T6" s="161" t="s">
        <v>121</v>
      </c>
      <c r="U6" s="162"/>
    </row>
    <row r="7" spans="2:21" ht="18" x14ac:dyDescent="0.25">
      <c r="B7" s="163" t="s">
        <v>122</v>
      </c>
      <c r="C7" s="164">
        <v>681</v>
      </c>
      <c r="D7" s="165">
        <v>681</v>
      </c>
      <c r="E7" s="166">
        <v>681</v>
      </c>
      <c r="F7" s="167">
        <v>436.77499999999998</v>
      </c>
      <c r="G7" s="168">
        <v>0.64137298091042583</v>
      </c>
      <c r="H7" s="166">
        <v>681</v>
      </c>
      <c r="I7" s="167">
        <v>435.97699999999998</v>
      </c>
      <c r="J7" s="168">
        <v>0.64020117474302496</v>
      </c>
      <c r="K7" s="166">
        <v>681</v>
      </c>
      <c r="L7" s="167">
        <v>464.36899999999997</v>
      </c>
      <c r="M7" s="168">
        <v>0.68189280469897207</v>
      </c>
      <c r="N7" s="166">
        <v>681</v>
      </c>
      <c r="O7" s="167">
        <v>494.56799999999998</v>
      </c>
      <c r="P7" s="168">
        <v>0.72623788546255508</v>
      </c>
      <c r="Q7" s="166">
        <v>681</v>
      </c>
      <c r="R7" s="167">
        <v>524.24400000000003</v>
      </c>
      <c r="S7" s="167">
        <v>0.76981497797356835</v>
      </c>
      <c r="T7" s="169">
        <v>0</v>
      </c>
      <c r="U7" s="169">
        <v>1</v>
      </c>
    </row>
    <row r="8" spans="2:21" x14ac:dyDescent="0.25">
      <c r="B8" s="170" t="s">
        <v>123</v>
      </c>
      <c r="C8" s="171">
        <v>188</v>
      </c>
      <c r="D8" s="171">
        <v>188</v>
      </c>
      <c r="E8" s="172">
        <v>188</v>
      </c>
      <c r="F8" s="173">
        <v>39.97421130572139</v>
      </c>
      <c r="G8" s="174">
        <v>0.21262878354107123</v>
      </c>
      <c r="H8" s="172">
        <v>188</v>
      </c>
      <c r="I8" s="173">
        <v>39.844802453251184</v>
      </c>
      <c r="J8" s="174">
        <v>0.21194043858112332</v>
      </c>
      <c r="K8" s="172">
        <v>188</v>
      </c>
      <c r="L8" s="173">
        <v>42.496295653770247</v>
      </c>
      <c r="M8" s="174">
        <v>0.22604412581792685</v>
      </c>
      <c r="N8" s="172">
        <v>188</v>
      </c>
      <c r="O8" s="173">
        <v>45.251410293933525</v>
      </c>
      <c r="P8" s="174">
        <v>0.24069899092517832</v>
      </c>
      <c r="Q8" s="175">
        <v>188</v>
      </c>
      <c r="R8" s="173">
        <v>47.912923064404573</v>
      </c>
      <c r="S8" s="173">
        <v>0.25485597374683283</v>
      </c>
      <c r="T8" s="176">
        <v>0</v>
      </c>
      <c r="U8" s="177">
        <v>0.27606461086637296</v>
      </c>
    </row>
    <row r="9" spans="2:21" x14ac:dyDescent="0.25">
      <c r="B9" s="170" t="s">
        <v>124</v>
      </c>
      <c r="C9" s="178">
        <v>305</v>
      </c>
      <c r="D9" s="178">
        <v>305</v>
      </c>
      <c r="E9" s="179">
        <v>305</v>
      </c>
      <c r="F9" s="180">
        <v>156.69273955260283</v>
      </c>
      <c r="G9" s="181">
        <v>0.5137466870577142</v>
      </c>
      <c r="H9" s="179">
        <v>305</v>
      </c>
      <c r="I9" s="180">
        <v>156.27419605767375</v>
      </c>
      <c r="J9" s="181">
        <v>0.51237441330384836</v>
      </c>
      <c r="K9" s="179">
        <v>305</v>
      </c>
      <c r="L9" s="180">
        <v>166.58641263503426</v>
      </c>
      <c r="M9" s="181">
        <v>0.5461849594591287</v>
      </c>
      <c r="N9" s="179">
        <v>305</v>
      </c>
      <c r="O9" s="180">
        <v>176.834662802559</v>
      </c>
      <c r="P9" s="181">
        <v>0.57978577968052125</v>
      </c>
      <c r="Q9" s="182">
        <v>305</v>
      </c>
      <c r="R9" s="180">
        <v>187.85514105537248</v>
      </c>
      <c r="S9" s="180">
        <v>0.61591849526351639</v>
      </c>
      <c r="T9" s="183">
        <v>0</v>
      </c>
      <c r="U9" s="184">
        <v>0.44787077826725402</v>
      </c>
    </row>
    <row r="10" spans="2:21" x14ac:dyDescent="0.25">
      <c r="B10" s="170" t="s">
        <v>125</v>
      </c>
      <c r="C10" s="178">
        <v>93</v>
      </c>
      <c r="D10" s="178">
        <v>93</v>
      </c>
      <c r="E10" s="179">
        <v>93</v>
      </c>
      <c r="F10" s="180">
        <v>91.92069839020651</v>
      </c>
      <c r="G10" s="181">
        <v>0.9883946063463066</v>
      </c>
      <c r="H10" s="179">
        <v>93</v>
      </c>
      <c r="I10" s="180">
        <v>91.604499244992397</v>
      </c>
      <c r="J10" s="181">
        <v>0.98499461553755263</v>
      </c>
      <c r="K10" s="179">
        <v>93</v>
      </c>
      <c r="L10" s="180">
        <v>97.489591467079279</v>
      </c>
      <c r="M10" s="181">
        <v>1.0482751770653687</v>
      </c>
      <c r="N10" s="179">
        <v>93</v>
      </c>
      <c r="O10" s="180">
        <v>104.06027669692683</v>
      </c>
      <c r="P10" s="181">
        <v>1.1189277064185681</v>
      </c>
      <c r="Q10" s="182">
        <v>93</v>
      </c>
      <c r="R10" s="180">
        <v>110.16803433825623</v>
      </c>
      <c r="S10" s="180">
        <v>1.184602519766196</v>
      </c>
      <c r="T10" s="183">
        <v>0</v>
      </c>
      <c r="U10" s="184">
        <v>0.13656387665198239</v>
      </c>
    </row>
    <row r="11" spans="2:21" x14ac:dyDescent="0.25">
      <c r="B11" s="170" t="s">
        <v>126</v>
      </c>
      <c r="C11" s="178">
        <v>92</v>
      </c>
      <c r="D11" s="178">
        <v>92</v>
      </c>
      <c r="E11" s="179">
        <v>92</v>
      </c>
      <c r="F11" s="180">
        <v>138.2736976468675</v>
      </c>
      <c r="G11" s="181">
        <v>1.502974974422473</v>
      </c>
      <c r="H11" s="179">
        <v>92</v>
      </c>
      <c r="I11" s="180">
        <v>138.25375523328455</v>
      </c>
      <c r="J11" s="181">
        <v>1.5027582090574407</v>
      </c>
      <c r="K11" s="179">
        <v>92</v>
      </c>
      <c r="L11" s="180">
        <v>147.15080681602117</v>
      </c>
      <c r="M11" s="181">
        <v>1.599465291478491</v>
      </c>
      <c r="N11" s="179">
        <v>92</v>
      </c>
      <c r="O11" s="180">
        <v>157.05575951676761</v>
      </c>
      <c r="P11" s="181">
        <v>1.7071278208344305</v>
      </c>
      <c r="Q11" s="182">
        <v>92</v>
      </c>
      <c r="R11" s="180">
        <v>166.27634842751942</v>
      </c>
      <c r="S11" s="180">
        <v>1.8073516133426024</v>
      </c>
      <c r="T11" s="183">
        <v>0</v>
      </c>
      <c r="U11" s="184">
        <v>0.13509544787077826</v>
      </c>
    </row>
    <row r="12" spans="2:21" x14ac:dyDescent="0.25">
      <c r="B12" s="185" t="s">
        <v>127</v>
      </c>
      <c r="C12" s="186">
        <v>3</v>
      </c>
      <c r="D12" s="186">
        <v>3</v>
      </c>
      <c r="E12" s="187">
        <v>3</v>
      </c>
      <c r="F12" s="188">
        <v>9.9136531046017335</v>
      </c>
      <c r="G12" s="189">
        <v>3.3045510348672447</v>
      </c>
      <c r="H12" s="187">
        <v>3</v>
      </c>
      <c r="I12" s="188">
        <v>9.9997470107981208</v>
      </c>
      <c r="J12" s="189">
        <v>3.3332490035993736</v>
      </c>
      <c r="K12" s="187">
        <v>3</v>
      </c>
      <c r="L12" s="188">
        <v>10.645893428094999</v>
      </c>
      <c r="M12" s="189">
        <v>3.548631142698333</v>
      </c>
      <c r="N12" s="187">
        <v>3</v>
      </c>
      <c r="O12" s="188">
        <v>11.365890689813002</v>
      </c>
      <c r="P12" s="189">
        <v>3.7886302299376671</v>
      </c>
      <c r="Q12" s="190">
        <v>3</v>
      </c>
      <c r="R12" s="188">
        <v>12.031553114447291</v>
      </c>
      <c r="S12" s="188">
        <v>4.0105177048157641</v>
      </c>
      <c r="T12" s="191">
        <v>0</v>
      </c>
      <c r="U12" s="192">
        <v>4.4052863436123352E-3</v>
      </c>
    </row>
    <row r="13" spans="2:21" x14ac:dyDescent="0.25">
      <c r="B13" s="193" t="s">
        <v>128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2D5A5-4A15-4DDA-9989-1A041CB0227F}"/>
</file>

<file path=customXml/itemProps2.xml><?xml version="1.0" encoding="utf-8"?>
<ds:datastoreItem xmlns:ds="http://schemas.openxmlformats.org/officeDocument/2006/customXml" ds:itemID="{624D14BC-E7DD-4149-8ECD-9FAFFBF8A1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Index</vt:lpstr>
      <vt:lpstr>CMSFinancial</vt:lpstr>
      <vt:lpstr>CMSPerfom</vt:lpstr>
      <vt:lpstr>CMSPersonnel</vt:lpstr>
      <vt:lpstr>CCODFinancial</vt:lpstr>
      <vt:lpstr>CCODPerfom</vt:lpstr>
      <vt:lpstr>CCODPersonnel</vt:lpstr>
      <vt:lpstr>NHLSFinancial</vt:lpstr>
      <vt:lpstr>NHLSPerfom</vt:lpstr>
      <vt:lpstr>NHLSPersonnel</vt:lpstr>
      <vt:lpstr>OHSCFinancial</vt:lpstr>
      <vt:lpstr>OHSCPerfom</vt:lpstr>
      <vt:lpstr>OHSCPersonnel</vt:lpstr>
      <vt:lpstr>SAHPRAFinancial</vt:lpstr>
      <vt:lpstr>SAHPRAPerfom</vt:lpstr>
      <vt:lpstr>SAHPRAPersonnel</vt:lpstr>
      <vt:lpstr>MRCFinancial</vt:lpstr>
      <vt:lpstr>MRCPerfom</vt:lpstr>
      <vt:lpstr>MRCPersonnel</vt:lpstr>
      <vt:lpstr>CCODPerfom!_Hlk124937548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2023-02-20T09:26:11Z</dcterms:created>
  <dcterms:modified xsi:type="dcterms:W3CDTF">2023-02-21T09:46:53Z</dcterms:modified>
</cp:coreProperties>
</file>